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60" windowWidth="11295" windowHeight="5580"/>
  </bookViews>
  <sheets>
    <sheet name="Sheet1" sheetId="3" r:id="rId1"/>
    <sheet name="Abstract" sheetId="5" state="hidden" r:id="rId2"/>
  </sheets>
  <definedNames>
    <definedName name="_xlnm.Print_Titles" localSheetId="1">Abstract!$4:$4</definedName>
  </definedNames>
  <calcPr calcId="124519"/>
</workbook>
</file>

<file path=xl/calcChain.xml><?xml version="1.0" encoding="utf-8"?>
<calcChain xmlns="http://schemas.openxmlformats.org/spreadsheetml/2006/main">
  <c r="I136" i="3"/>
  <c r="C55"/>
  <c r="D90"/>
  <c r="D88"/>
  <c r="C51"/>
  <c r="I39" i="5"/>
  <c r="I38"/>
  <c r="I31"/>
  <c r="I28"/>
  <c r="I26"/>
  <c r="I24"/>
  <c r="I22"/>
  <c r="I20"/>
  <c r="I18"/>
  <c r="I12"/>
  <c r="I16"/>
  <c r="I14"/>
  <c r="I10"/>
  <c r="I8"/>
  <c r="I6"/>
  <c r="I33" s="1"/>
  <c r="I35" s="1"/>
  <c r="I37" s="1"/>
  <c r="I40" s="1"/>
</calcChain>
</file>

<file path=xl/sharedStrings.xml><?xml version="1.0" encoding="utf-8"?>
<sst xmlns="http://schemas.openxmlformats.org/spreadsheetml/2006/main" count="223" uniqueCount="142">
  <si>
    <t>S. No:-</t>
  </si>
  <si>
    <t>Description.</t>
  </si>
  <si>
    <t>Quantity.</t>
  </si>
  <si>
    <t>Excavation in foundation of Buildings Bridges &amp; other structure i/c dagbelling dressing refilling around structure with excavated earth watering &amp; ramming lead up to 5’ Feet (c) in Hard Soil or Soft murum (S.I. No:- 18 (c) / P-4).</t>
  </si>
  <si>
    <t>1-</t>
  </si>
  <si>
    <t>Cft.</t>
  </si>
  <si>
    <t>Rs.</t>
  </si>
  <si>
    <t>%0 Cft.</t>
  </si>
  <si>
    <t>2-</t>
  </si>
  <si>
    <t>% Cft.</t>
  </si>
  <si>
    <t>3-</t>
  </si>
  <si>
    <t>4-</t>
  </si>
  <si>
    <t>% Sft.</t>
  </si>
  <si>
    <t>Sft.</t>
  </si>
  <si>
    <t>5-</t>
  </si>
  <si>
    <t>Total</t>
  </si>
  <si>
    <t>6-</t>
  </si>
  <si>
    <t>7-</t>
  </si>
  <si>
    <t>8-</t>
  </si>
  <si>
    <t>9-</t>
  </si>
  <si>
    <t>Total:-</t>
  </si>
  <si>
    <t>Reinforcement cement concrete work including all labour &amp; material except the cost of steel reinforcement &amp; its labour for bending &amp; binding which will be paid separately. This rates also includes all kinds of forms moulds: lifting shuttering curing rendering &amp; finishing the exposed surface (including  screening &amp; washing of shingle) (a) R.C. work in roof slab, beams columns rafts, lintels &amp; other structural members laid in situ or precast laid in position completed in all respects (I) Ratio (1:2:4) 90 Lbs Cement 2 Cft. Sand 4 Cft. Shingle 1/8" to 1/4" gauge (S.I. No:- 6 (I) / P-19).</t>
  </si>
  <si>
    <t>P. Cft.</t>
  </si>
  <si>
    <t>Fabrication of mild steel reinforcement for cement concrete including  cutting bending, laying in position, making joints &amp; fasteningS including cost of binding wire (also includes removal of rust from bars) (b) Using TOR Bars (S.I.No:- 7 (ii) (a) / P-20).</t>
  </si>
  <si>
    <t>Cwt.</t>
  </si>
  <si>
    <t>P. Cwt.</t>
  </si>
  <si>
    <t>10-</t>
  </si>
  <si>
    <t>11-</t>
  </si>
  <si>
    <t>12-</t>
  </si>
  <si>
    <t>13-</t>
  </si>
  <si>
    <t>General Abstract.</t>
  </si>
  <si>
    <t>Rate.</t>
  </si>
  <si>
    <t>Unit.</t>
  </si>
  <si>
    <t>Amount.</t>
  </si>
  <si>
    <t>Cartage.</t>
  </si>
  <si>
    <t xml:space="preserve">Cement concrete brick or stone ballast 1-1/2" thick to 2" gauge (b) Ratio 1:4:8 (S.I. No:- 4 (b) / P-17). </t>
  </si>
  <si>
    <t>Pacca Brick Work in Foundation &amp; Plinth in (i) (e) Cement Sand Mortar Ratio 1:6 (R.A. Attached).</t>
  </si>
  <si>
    <t>Pacca Brick Work in Ground Floor including Stricking in Joints in Cement Sand Mortar Ratio 1:6 (R.A. Attached).</t>
  </si>
  <si>
    <t>Cement Plaster 1:6 upto 20" Height (b) 1/2" Thick (R.A. Attached).</t>
  </si>
  <si>
    <t>Cement Plaster 1:4 Upto 20" Height (a) 3/8" Thick (R.A. Attached).</t>
  </si>
  <si>
    <t>Say:-</t>
  </si>
  <si>
    <t>Sakrand.</t>
  </si>
  <si>
    <t>Sub-Engineer</t>
  </si>
  <si>
    <t>Project Director</t>
  </si>
  <si>
    <t>Police &amp; Prison Works Sindh</t>
  </si>
  <si>
    <t>Hyderabad.</t>
  </si>
  <si>
    <t>Deputy District Officer (Buildings)</t>
  </si>
  <si>
    <t>Woks &amp; Services Department</t>
  </si>
  <si>
    <t>Distempering (c) Three Coats (S.I.No:- 24 (c) / P-60).</t>
  </si>
  <si>
    <t>P. Sft.</t>
  </si>
  <si>
    <t xml:space="preserve">Cement Concrete Plain including Placing, Compacting, Finished &amp; Curing Complete (including Screening &amp; Washing of Stone Aggregate without Shuttering) (h) Ratio 1:3:6 (S.I. No:- 5 (h) / P-18). </t>
  </si>
  <si>
    <t>Grand Total:-</t>
  </si>
  <si>
    <t>Construction of Compound Wall including Steel Gate for Category-II Bungalow (1 No) @ District Jail Shaheed Benazirabad (Nawabshah).</t>
  </si>
  <si>
    <t>Erection &amp; Removal of Centering for R.C.C. or Plain Cement Concrete Works of Deodar Wood (2nd Class) (b) For Partal Wood (ii) Vertical (S.I.No:- 18 (b) (ii) / P-21).</t>
  </si>
  <si>
    <t>Making &amp; fixing steel grated doors with 1/16" thick sheeting including  angle iron frame 2"x 2"x 3/8" &amp; 3/4" square bars 4" centre to centre (S.I.No:- 24 / P-97).</t>
  </si>
  <si>
    <t>Painting Guard Bars, gates iron bars gratings, railings including standard braces etc: &amp; similar open work (i) First Coat (ii) Each Subsequent Coat  (S.I.No:- 5 (i + ii) / P-76).</t>
  </si>
  <si>
    <t>Add Difference Cost of Cement 96 Bags @ Rs. 105/- Per Bag.</t>
  </si>
  <si>
    <t>Add Difference Cost of Steel 1.05 Tons  @ Rs. 23000/- Per Cwt.</t>
  </si>
  <si>
    <t>D/Estimate/Estimate of Category II B'low N'Shah Jail/Abstract C/Wall.</t>
  </si>
  <si>
    <r>
      <t>Add 20% Above Except Non Schedule Items (</t>
    </r>
    <r>
      <rPr>
        <b/>
        <sz val="12"/>
        <color indexed="8"/>
        <rFont val="Times New Roman"/>
        <family val="1"/>
      </rPr>
      <t>Rs. 689843 Rs. 515967 =                                                     Rs. 173876)</t>
    </r>
    <r>
      <rPr>
        <sz val="12"/>
        <color indexed="8"/>
        <rFont val="Times New Roman"/>
        <family val="1"/>
      </rPr>
      <t>.</t>
    </r>
  </si>
  <si>
    <t>0.759 (M)</t>
  </si>
  <si>
    <t>SPPRA BIDDING DOCUMENT</t>
  </si>
  <si>
    <t>STANDARD FORM OF BIDDING DOCUMENT</t>
  </si>
  <si>
    <t>FOR</t>
  </si>
  <si>
    <t>PROCURMENT OF WORKS</t>
  </si>
  <si>
    <t>(For Contracts (Small) amounting between Rs.2.500 million to Rs.50.000 million)</t>
  </si>
  <si>
    <t>DATE &amp; TIME OF ISSUE UPT0</t>
  </si>
  <si>
    <t>:</t>
  </si>
  <si>
    <t>DATE &amp; TIME OF RETURN UPTO</t>
  </si>
  <si>
    <t>DATE &amp; TIME OF OPENING</t>
  </si>
  <si>
    <t>Name of Work:</t>
  </si>
  <si>
    <t>ISSUED TO</t>
  </si>
  <si>
    <t>DR No.</t>
  </si>
  <si>
    <t>DATE</t>
  </si>
  <si>
    <t>Police &amp; Prison Works</t>
  </si>
  <si>
    <t>Hyderabad</t>
  </si>
  <si>
    <t>BIDDING DATA</t>
  </si>
  <si>
    <t>(This section should be filled in by the Engineer / Procuring Agency before issuance of the Bidding Documents. The following specific data for the works to be tendered shall complement, amend, or supplement the provisions in the Instructions to Bidders. Wherever there is a conflict, the provisions herein shall prevail over those in the Instructions to Bidders).</t>
  </si>
  <si>
    <t>Instructions to Bidders</t>
  </si>
  <si>
    <t>Clause Reference</t>
  </si>
  <si>
    <t>Name of Procuring Agency</t>
  </si>
  <si>
    <t>Project Director, Police &amp; Prison Works, Hyderabad</t>
  </si>
  <si>
    <t>Brief Description of Works</t>
  </si>
  <si>
    <t>5.1a</t>
  </si>
  <si>
    <t>Procuring Agency's Address</t>
  </si>
  <si>
    <t>Shahbaz Building Block-A (2nd Floor), Hyderabad</t>
  </si>
  <si>
    <t>b</t>
  </si>
  <si>
    <t>Engineer's Address</t>
  </si>
  <si>
    <t>Bid shall be quoted entirely in Pak. Rupees. The payment shall be made in Pak. Rupees.</t>
  </si>
  <si>
    <t>The bidder has the financial, technical and constructional capability necessary to perform the Contract as follows:</t>
  </si>
  <si>
    <t>i.  Financial capability.</t>
  </si>
  <si>
    <t>ii. Technical capability.</t>
  </si>
  <si>
    <t>iii. Construction capacity.</t>
  </si>
  <si>
    <t>a. A detailed description of the works, essential technical and performance characteristics.</t>
  </si>
  <si>
    <t>b. Complete set of technical information, description data, literature and drawings as required in accordance with schedule-B to Bid, Specific Works Data. This will include but not be limited to a sufficient number of drawings, photographs, catalogues, illustrations and such other information as is necessary to illustrate clearly the significant characteristics such as general construction dimensions and other relevant information about the works to be performed.</t>
  </si>
  <si>
    <t>Amount of Bid Security</t>
  </si>
  <si>
    <t>2% of the Bidding Amount</t>
  </si>
  <si>
    <t>(fill in lump sum amount or in %age of bid amount / estimated cost, but not below 1% and not exceeding 5%)</t>
  </si>
  <si>
    <t>Period of Bid Validity</t>
  </si>
  <si>
    <t>Days</t>
  </si>
  <si>
    <t>(fill in "number of days" not exceeding 90)</t>
  </si>
  <si>
    <t>Number of copies of the Bid to be submitted:</t>
  </si>
  <si>
    <t>One original plus one photo stat copies)</t>
  </si>
  <si>
    <t>a. Procuring Agency's Address for the Purpose of Bid Submission</t>
  </si>
  <si>
    <t>Office of the Project Director, Police &amp; Prison Works,</t>
  </si>
  <si>
    <t>Deadline for submission of bids</t>
  </si>
  <si>
    <t>Venue, time and date of Bid Opening</t>
  </si>
  <si>
    <t>Responsiveness of Bids</t>
  </si>
  <si>
    <t>i</t>
  </si>
  <si>
    <t>Bid is valid till required period;</t>
  </si>
  <si>
    <t>ii</t>
  </si>
  <si>
    <t>Bid prices are firm during currency of contract / price adjustment;</t>
  </si>
  <si>
    <t>iii</t>
  </si>
  <si>
    <t>Completion period offered is within specified limits,</t>
  </si>
  <si>
    <t>iv</t>
  </si>
  <si>
    <t>Bidder is eligible to bid and possesses the requisite experience, capability and qualficiation.</t>
  </si>
  <si>
    <t>v</t>
  </si>
  <si>
    <t>Bid does not deviate from basic technical requirements and</t>
  </si>
  <si>
    <t>vi</t>
  </si>
  <si>
    <t>Bids are generally in order etc.</t>
  </si>
  <si>
    <t>*</t>
  </si>
  <si>
    <t>Procuring agency can adopt either of two options (select either of them)</t>
  </si>
  <si>
    <t>a. Fixed price contract: In these contracts no escalation will be provided during currency of the contract and normally period of completion of these works is upto 12 months.</t>
  </si>
  <si>
    <t>b. Price adjustment contract: In these contracts escalation will be paid only on those items and in the manner as notified by Finance Department, Government of Sindh, after bid opening during currency of the contract.</t>
  </si>
  <si>
    <t>General  Abstract</t>
  </si>
  <si>
    <t>Composite Schedule Items.</t>
  </si>
  <si>
    <t>Add: / Deducted ……………………………...… % Above / Below Premium</t>
  </si>
  <si>
    <t>…………….</t>
  </si>
  <si>
    <t>Total Bid Amount</t>
  </si>
  <si>
    <t>Signature of Contractor / Bidder</t>
  </si>
  <si>
    <t>Cost of Non Schedule Items</t>
  </si>
  <si>
    <t>……………..</t>
  </si>
  <si>
    <t>As per SPP Rules, 2010 (amended to date)</t>
  </si>
  <si>
    <t>NOTICE INVITING TENDERS VIDE NO.PD/P&amp;PW/            , DATED 20.04.2015</t>
  </si>
  <si>
    <t>08.05.2015 (2.00PM)</t>
  </si>
  <si>
    <t>11.05.2015 (2.30PM)</t>
  </si>
  <si>
    <t>11.05.2015 (3.00PM)</t>
  </si>
  <si>
    <t>ADP No.837 of 2014-15 Raising / Construction of Watch Tower and Boundary Wall at (i) RRF Base Al-Falah Karachi (ii) Naval Colony Base Karachi (iii) Police Head Quarter District South Garden Road Karachi</t>
  </si>
  <si>
    <t>Construction of Watch Towers (02 Nos)</t>
  </si>
  <si>
    <t>Construction of Boundary Wall (1,000 Rft)</t>
  </si>
  <si>
    <t>ii. Naval Colony Base Karachi (Back Side)</t>
  </si>
  <si>
    <t>Serial No.1-ii</t>
  </si>
</sst>
</file>

<file path=xl/styles.xml><?xml version="1.0" encoding="utf-8"?>
<styleSheet xmlns="http://schemas.openxmlformats.org/spreadsheetml/2006/main">
  <numFmts count="5">
    <numFmt numFmtId="43" formatCode="_(* #,##0.00_);_(* \(#,##0.00\);_(* &quot;-&quot;??_);_(@_)"/>
    <numFmt numFmtId="164" formatCode="0;[Red]0"/>
    <numFmt numFmtId="165" formatCode="0.00;[Red]0.00"/>
    <numFmt numFmtId="166" formatCode="0.000;[Red]0.000"/>
    <numFmt numFmtId="167" formatCode="_(* #,##0_);_(* \(#,##0\);_(* &quot;-&quot;??_);_(@_)"/>
  </numFmts>
  <fonts count="20">
    <font>
      <sz val="11"/>
      <color theme="1"/>
      <name val="Calibri"/>
      <family val="2"/>
      <scheme val="minor"/>
    </font>
    <font>
      <sz val="6"/>
      <name val="Times New Roman"/>
      <family val="1"/>
    </font>
    <font>
      <b/>
      <sz val="12"/>
      <color indexed="8"/>
      <name val="Times New Roman"/>
      <family val="1"/>
    </font>
    <font>
      <sz val="12"/>
      <color indexed="8"/>
      <name val="Times New Roman"/>
      <family val="1"/>
    </font>
    <font>
      <sz val="11"/>
      <color theme="1"/>
      <name val="Calibri"/>
      <family val="2"/>
      <scheme val="minor"/>
    </font>
    <font>
      <sz val="10"/>
      <color theme="1"/>
      <name val="Times New Roman"/>
      <family val="1"/>
    </font>
    <font>
      <b/>
      <sz val="12"/>
      <color theme="1"/>
      <name val="Times New Roman"/>
      <family val="1"/>
    </font>
    <font>
      <sz val="12"/>
      <color theme="1"/>
      <name val="Times New Roman"/>
      <family val="1"/>
    </font>
    <font>
      <sz val="11"/>
      <color theme="1"/>
      <name val="Times New Roman"/>
      <family val="1"/>
    </font>
    <font>
      <b/>
      <i/>
      <sz val="14"/>
      <color theme="1"/>
      <name val="Times New Roman"/>
      <family val="1"/>
    </font>
    <font>
      <b/>
      <sz val="11"/>
      <color theme="1"/>
      <name val="Times New Roman"/>
      <family val="1"/>
    </font>
    <font>
      <sz val="25"/>
      <color theme="1"/>
      <name val="Times New Roman"/>
      <family val="1"/>
    </font>
    <font>
      <sz val="14"/>
      <color theme="1"/>
      <name val="Times New Roman"/>
      <family val="1"/>
    </font>
    <font>
      <sz val="13.5"/>
      <color theme="1"/>
      <name val="Times New Roman"/>
      <family val="1"/>
    </font>
    <font>
      <sz val="12"/>
      <color theme="1"/>
      <name val="Calibri"/>
      <family val="2"/>
      <scheme val="minor"/>
    </font>
    <font>
      <sz val="35"/>
      <color theme="1"/>
      <name val="Times New Roman"/>
      <family val="1"/>
    </font>
    <font>
      <b/>
      <i/>
      <u/>
      <sz val="14"/>
      <color theme="1"/>
      <name val="Times New Roman"/>
      <family val="1"/>
    </font>
    <font>
      <b/>
      <sz val="14"/>
      <color theme="1"/>
      <name val="Times New Roman"/>
      <family val="1"/>
    </font>
    <font>
      <sz val="20"/>
      <color theme="1"/>
      <name val="Times New Roman"/>
      <family val="1"/>
    </font>
    <font>
      <b/>
      <sz val="20"/>
      <color theme="1"/>
      <name val="Times New Roman"/>
      <family val="1"/>
    </font>
  </fonts>
  <fills count="2">
    <fill>
      <patternFill patternType="none"/>
    </fill>
    <fill>
      <patternFill patternType="gray125"/>
    </fill>
  </fills>
  <borders count="6">
    <border>
      <left/>
      <right/>
      <top/>
      <bottom/>
      <diagonal/>
    </border>
    <border>
      <left/>
      <right/>
      <top/>
      <bottom style="medium">
        <color indexed="64"/>
      </bottom>
      <diagonal/>
    </border>
    <border>
      <left/>
      <right/>
      <top style="medium">
        <color indexed="64"/>
      </top>
      <bottom/>
      <diagonal/>
    </border>
    <border>
      <left style="slantDashDot">
        <color indexed="64"/>
      </left>
      <right style="slantDashDot">
        <color indexed="64"/>
      </right>
      <top style="slantDashDot">
        <color indexed="64"/>
      </top>
      <bottom style="slantDashDot">
        <color indexed="64"/>
      </bottom>
      <diagonal/>
    </border>
    <border>
      <left/>
      <right/>
      <top style="medium">
        <color indexed="64"/>
      </top>
      <bottom style="medium">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100">
    <xf numFmtId="0" fontId="0" fillId="0" borderId="0" xfId="0"/>
    <xf numFmtId="0" fontId="5" fillId="0" borderId="0" xfId="0" applyFont="1"/>
    <xf numFmtId="0" fontId="7" fillId="0" borderId="0" xfId="0" applyFont="1"/>
    <xf numFmtId="0" fontId="7" fillId="0" borderId="1" xfId="0" applyFont="1" applyBorder="1" applyAlignment="1">
      <alignment horizontal="right" vertical="center"/>
    </xf>
    <xf numFmtId="0" fontId="7" fillId="0" borderId="0" xfId="0" applyFont="1" applyBorder="1" applyAlignment="1">
      <alignment horizontal="right" vertical="center"/>
    </xf>
    <xf numFmtId="0" fontId="7" fillId="0" borderId="0" xfId="0" applyFont="1" applyAlignment="1">
      <alignment horizontal="left" vertical="center"/>
    </xf>
    <xf numFmtId="0" fontId="1" fillId="0" borderId="0" xfId="0" applyNumberFormat="1" applyFont="1" applyFill="1" applyBorder="1" applyAlignment="1">
      <alignment wrapText="1"/>
    </xf>
    <xf numFmtId="0" fontId="8" fillId="0" borderId="0" xfId="0" applyFont="1"/>
    <xf numFmtId="0" fontId="9" fillId="0" borderId="0" xfId="0" applyFont="1"/>
    <xf numFmtId="164" fontId="7" fillId="0" borderId="0" xfId="0" applyNumberFormat="1" applyFont="1" applyAlignment="1">
      <alignment horizontal="center" vertical="center"/>
    </xf>
    <xf numFmtId="0" fontId="7" fillId="0" borderId="0" xfId="0" applyFont="1" applyAlignment="1">
      <alignment horizontal="right" vertical="center"/>
    </xf>
    <xf numFmtId="165" fontId="7" fillId="0" borderId="0" xfId="0" applyNumberFormat="1" applyFont="1" applyAlignment="1">
      <alignment horizontal="center" vertical="center"/>
    </xf>
    <xf numFmtId="0" fontId="5" fillId="0" borderId="0" xfId="0" applyFont="1" applyAlignment="1">
      <alignment vertical="top"/>
    </xf>
    <xf numFmtId="0" fontId="5" fillId="0" borderId="0" xfId="0" applyFont="1" applyAlignment="1">
      <alignment horizontal="right" wrapText="1"/>
    </xf>
    <xf numFmtId="164" fontId="8" fillId="0" borderId="0" xfId="0" applyNumberFormat="1" applyFont="1"/>
    <xf numFmtId="0" fontId="6" fillId="0" borderId="2" xfId="0" applyFont="1" applyBorder="1" applyAlignment="1">
      <alignment horizontal="right" vertical="center"/>
    </xf>
    <xf numFmtId="164" fontId="6" fillId="0" borderId="2" xfId="0" applyNumberFormat="1" applyFont="1" applyBorder="1" applyAlignment="1">
      <alignment horizontal="center" vertical="center"/>
    </xf>
    <xf numFmtId="164" fontId="7" fillId="0" borderId="1" xfId="0" applyNumberFormat="1" applyFont="1" applyBorder="1" applyAlignment="1">
      <alignment horizontal="center" vertical="center"/>
    </xf>
    <xf numFmtId="0" fontId="6" fillId="0" borderId="0" xfId="0" applyFont="1" applyBorder="1" applyAlignment="1">
      <alignment horizontal="right" vertical="center"/>
    </xf>
    <xf numFmtId="164" fontId="6" fillId="0" borderId="0" xfId="0" applyNumberFormat="1" applyFont="1" applyBorder="1" applyAlignment="1">
      <alignment horizontal="center" vertical="center"/>
    </xf>
    <xf numFmtId="164" fontId="7" fillId="0" borderId="0" xfId="0" applyNumberFormat="1" applyFont="1" applyBorder="1" applyAlignment="1">
      <alignment horizontal="center" vertical="center"/>
    </xf>
    <xf numFmtId="164" fontId="5" fillId="0" borderId="0" xfId="0" applyNumberFormat="1" applyFont="1"/>
    <xf numFmtId="0" fontId="6" fillId="0" borderId="1" xfId="0" applyFont="1" applyBorder="1" applyAlignment="1">
      <alignment horizontal="right" vertical="center"/>
    </xf>
    <xf numFmtId="0" fontId="10" fillId="0" borderId="0" xfId="0" applyFont="1" applyAlignment="1">
      <alignment horizontal="center" vertical="center"/>
    </xf>
    <xf numFmtId="0" fontId="7" fillId="0" borderId="0" xfId="0" applyFont="1" applyAlignment="1">
      <alignment horizontal="center" vertical="center"/>
    </xf>
    <xf numFmtId="166" fontId="6" fillId="0" borderId="1" xfId="0" applyNumberFormat="1" applyFont="1" applyBorder="1" applyAlignment="1">
      <alignment horizontal="center" vertical="center"/>
    </xf>
    <xf numFmtId="0" fontId="5" fillId="0" borderId="0" xfId="0" applyFont="1" applyAlignment="1">
      <alignment horizontal="justify" vertical="top" wrapText="1"/>
    </xf>
    <xf numFmtId="0" fontId="5" fillId="0" borderId="0" xfId="0" applyFont="1" applyAlignment="1">
      <alignment horizontal="center" vertical="top"/>
    </xf>
    <xf numFmtId="0" fontId="6" fillId="0" borderId="3" xfId="0" applyFont="1" applyBorder="1" applyAlignment="1">
      <alignment horizontal="center" vertical="center" wrapText="1"/>
    </xf>
    <xf numFmtId="0" fontId="8" fillId="0" borderId="0" xfId="0" applyFont="1" applyAlignment="1">
      <alignment horizontal="center"/>
    </xf>
    <xf numFmtId="0" fontId="6" fillId="0" borderId="0" xfId="0" applyFont="1" applyAlignment="1">
      <alignment horizontal="center" vertical="center"/>
    </xf>
    <xf numFmtId="0" fontId="11" fillId="0" borderId="0" xfId="0" applyFont="1" applyAlignment="1">
      <alignment vertical="top"/>
    </xf>
    <xf numFmtId="0" fontId="12" fillId="0" borderId="0" xfId="0" applyFont="1" applyAlignment="1">
      <alignment vertical="top"/>
    </xf>
    <xf numFmtId="0" fontId="12" fillId="0" borderId="0" xfId="0" applyFont="1" applyAlignment="1">
      <alignment horizontal="center" vertical="top"/>
    </xf>
    <xf numFmtId="0" fontId="12" fillId="0" borderId="0" xfId="0" applyFont="1" applyAlignment="1">
      <alignment horizontal="left" vertical="top"/>
    </xf>
    <xf numFmtId="0" fontId="8" fillId="0" borderId="0" xfId="0" applyFont="1" applyAlignment="1">
      <alignment vertical="top" wrapText="1"/>
    </xf>
    <xf numFmtId="0" fontId="12" fillId="0" borderId="5" xfId="0" applyFont="1" applyBorder="1" applyAlignment="1">
      <alignment vertical="top"/>
    </xf>
    <xf numFmtId="0" fontId="13" fillId="0" borderId="0" xfId="0" applyFont="1" applyAlignment="1">
      <alignment vertical="top"/>
    </xf>
    <xf numFmtId="0" fontId="12" fillId="0" borderId="0" xfId="0" applyFont="1" applyAlignment="1">
      <alignment vertical="top" wrapText="1"/>
    </xf>
    <xf numFmtId="0" fontId="12" fillId="0" borderId="0" xfId="0" applyFont="1" applyAlignment="1">
      <alignment horizontal="right" vertical="top"/>
    </xf>
    <xf numFmtId="0" fontId="9" fillId="0" borderId="0" xfId="0" applyFont="1" applyAlignment="1">
      <alignment horizontal="right" vertical="center" wrapText="1"/>
    </xf>
    <xf numFmtId="0" fontId="14" fillId="0" borderId="0" xfId="0" applyFont="1" applyAlignment="1">
      <alignment vertical="top" wrapText="1"/>
    </xf>
    <xf numFmtId="0" fontId="7" fillId="0" borderId="0" xfId="0" applyFont="1" applyAlignment="1">
      <alignment horizontal="center" vertical="center" wrapText="1"/>
    </xf>
    <xf numFmtId="0" fontId="8" fillId="0" borderId="0" xfId="0" applyFont="1" applyAlignment="1">
      <alignment vertical="top"/>
    </xf>
    <xf numFmtId="0" fontId="12" fillId="0" borderId="0" xfId="0" applyFont="1" applyAlignment="1">
      <alignment horizontal="center" vertical="center"/>
    </xf>
    <xf numFmtId="0" fontId="12" fillId="0" borderId="0" xfId="0" applyFont="1"/>
    <xf numFmtId="0" fontId="12" fillId="0" borderId="0" xfId="0" applyFont="1" applyAlignment="1">
      <alignment horizontal="center" vertical="center"/>
    </xf>
    <xf numFmtId="0" fontId="12" fillId="0" borderId="0" xfId="0" applyFont="1" applyAlignment="1">
      <alignment horizontal="justify" vertical="top" wrapText="1"/>
    </xf>
    <xf numFmtId="0" fontId="11" fillId="0" borderId="0" xfId="0" applyFont="1" applyAlignment="1">
      <alignment horizontal="center" vertical="top"/>
    </xf>
    <xf numFmtId="0" fontId="12" fillId="0" borderId="0" xfId="0" applyFont="1" applyAlignment="1">
      <alignment horizontal="center" vertical="top" wrapText="1"/>
    </xf>
    <xf numFmtId="0" fontId="12" fillId="0" borderId="0" xfId="0" applyFont="1" applyAlignment="1">
      <alignment vertical="top" wrapText="1"/>
    </xf>
    <xf numFmtId="0" fontId="15" fillId="0" borderId="0" xfId="0" applyFont="1" applyAlignment="1">
      <alignment horizontal="center" vertical="top"/>
    </xf>
    <xf numFmtId="0" fontId="11" fillId="0" borderId="0" xfId="0" applyFont="1" applyAlignment="1">
      <alignment horizontal="center" vertical="top" wrapText="1"/>
    </xf>
    <xf numFmtId="0" fontId="11" fillId="0" borderId="0" xfId="0" applyFont="1" applyAlignment="1">
      <alignment vertical="top" wrapText="1"/>
    </xf>
    <xf numFmtId="0" fontId="12" fillId="0" borderId="0" xfId="0" applyFont="1" applyAlignment="1">
      <alignment horizontal="center" vertical="center"/>
    </xf>
    <xf numFmtId="0" fontId="9" fillId="0" borderId="0" xfId="0" applyFont="1" applyAlignment="1">
      <alignment horizontal="center" vertical="center" wrapText="1"/>
    </xf>
    <xf numFmtId="0" fontId="16"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center" vertical="center" wrapText="1"/>
    </xf>
    <xf numFmtId="0" fontId="8" fillId="0" borderId="0" xfId="0" applyFont="1" applyAlignment="1">
      <alignment horizontal="center"/>
    </xf>
    <xf numFmtId="0" fontId="10" fillId="0" borderId="0" xfId="0" applyFont="1" applyAlignment="1">
      <alignment horizontal="center"/>
    </xf>
    <xf numFmtId="0" fontId="10" fillId="0" borderId="0" xfId="0" applyFont="1" applyAlignment="1">
      <alignment horizontal="right"/>
    </xf>
    <xf numFmtId="0" fontId="12" fillId="0" borderId="0" xfId="0" applyFont="1" applyBorder="1"/>
    <xf numFmtId="0" fontId="17" fillId="0" borderId="0" xfId="0" applyFont="1" applyBorder="1" applyAlignment="1">
      <alignment vertical="center"/>
    </xf>
    <xf numFmtId="2" fontId="17" fillId="0" borderId="0" xfId="0" applyNumberFormat="1" applyFont="1" applyBorder="1" applyAlignment="1">
      <alignment horizontal="left" vertical="center"/>
    </xf>
    <xf numFmtId="0" fontId="12" fillId="0" borderId="1" xfId="0" applyFont="1" applyBorder="1" applyAlignment="1">
      <alignment horizontal="right" vertical="center"/>
    </xf>
    <xf numFmtId="167" fontId="12" fillId="0" borderId="1" xfId="1" applyNumberFormat="1" applyFont="1" applyBorder="1" applyAlignment="1">
      <alignment horizontal="right" vertical="center"/>
    </xf>
    <xf numFmtId="0" fontId="12" fillId="0" borderId="0" xfId="0" applyFont="1" applyBorder="1" applyAlignment="1">
      <alignment vertical="center"/>
    </xf>
    <xf numFmtId="2" fontId="12" fillId="0" borderId="0" xfId="0" applyNumberFormat="1" applyFont="1" applyBorder="1" applyAlignment="1">
      <alignment horizontal="left" vertical="center"/>
    </xf>
    <xf numFmtId="167" fontId="12" fillId="0" borderId="0" xfId="1" applyNumberFormat="1" applyFont="1" applyBorder="1" applyAlignment="1">
      <alignment horizontal="left" vertical="center"/>
    </xf>
    <xf numFmtId="0" fontId="12" fillId="0" borderId="1" xfId="0" applyFont="1" applyBorder="1" applyAlignment="1">
      <alignment vertical="center"/>
    </xf>
    <xf numFmtId="0" fontId="17" fillId="0" borderId="0" xfId="0" applyFont="1" applyBorder="1" applyAlignment="1">
      <alignment horizontal="left" vertical="center"/>
    </xf>
    <xf numFmtId="0" fontId="12" fillId="0" borderId="0" xfId="0" applyFont="1" applyBorder="1" applyAlignment="1">
      <alignment horizontal="left" vertical="center"/>
    </xf>
    <xf numFmtId="1" fontId="17" fillId="0" borderId="0" xfId="0" applyNumberFormat="1" applyFont="1" applyBorder="1" applyAlignment="1">
      <alignment horizontal="center" vertical="center"/>
    </xf>
    <xf numFmtId="0" fontId="17" fillId="0" borderId="0" xfId="0" applyFont="1" applyBorder="1" applyAlignment="1">
      <alignment horizontal="center" vertical="center"/>
    </xf>
    <xf numFmtId="0" fontId="17" fillId="0" borderId="0" xfId="0" applyFont="1" applyAlignment="1">
      <alignment horizontal="right" vertical="center"/>
    </xf>
    <xf numFmtId="167" fontId="17" fillId="0" borderId="0" xfId="1" applyNumberFormat="1" applyFont="1" applyAlignment="1">
      <alignment horizontal="right" vertical="center"/>
    </xf>
    <xf numFmtId="1" fontId="17" fillId="0" borderId="0" xfId="0" applyNumberFormat="1" applyFont="1" applyBorder="1" applyAlignment="1"/>
    <xf numFmtId="1" fontId="17" fillId="0" borderId="1" xfId="0" applyNumberFormat="1" applyFont="1" applyBorder="1" applyAlignment="1"/>
    <xf numFmtId="0" fontId="12" fillId="0" borderId="1" xfId="0" applyFont="1" applyBorder="1"/>
    <xf numFmtId="1" fontId="17" fillId="0" borderId="4" xfId="0" applyNumberFormat="1" applyFont="1" applyBorder="1" applyAlignment="1">
      <alignment horizontal="center" vertical="center"/>
    </xf>
    <xf numFmtId="0" fontId="17" fillId="0" borderId="4" xfId="0" applyFont="1" applyBorder="1" applyAlignment="1">
      <alignment horizontal="right" vertical="center"/>
    </xf>
    <xf numFmtId="0" fontId="18" fillId="0" borderId="0" xfId="0" applyFont="1" applyBorder="1" applyAlignment="1">
      <alignment horizontal="center" vertical="center"/>
    </xf>
    <xf numFmtId="1" fontId="12" fillId="0" borderId="0" xfId="0" applyNumberFormat="1" applyFont="1" applyBorder="1" applyAlignment="1"/>
    <xf numFmtId="1" fontId="12" fillId="0" borderId="0" xfId="0" applyNumberFormat="1" applyFont="1" applyBorder="1" applyAlignment="1">
      <alignment horizontal="center"/>
    </xf>
    <xf numFmtId="0" fontId="12" fillId="0" borderId="0" xfId="0" applyFont="1" applyBorder="1" applyAlignment="1">
      <alignment horizontal="center"/>
    </xf>
    <xf numFmtId="2" fontId="12" fillId="0" borderId="0" xfId="0" applyNumberFormat="1" applyFont="1" applyBorder="1" applyAlignment="1">
      <alignment horizontal="left"/>
    </xf>
    <xf numFmtId="0" fontId="12" fillId="0" borderId="0" xfId="0" applyFont="1" applyBorder="1" applyAlignment="1">
      <alignment horizontal="right"/>
    </xf>
    <xf numFmtId="164" fontId="12" fillId="0" borderId="0" xfId="0" applyNumberFormat="1" applyFont="1" applyBorder="1" applyAlignment="1">
      <alignment horizontal="center"/>
    </xf>
    <xf numFmtId="1" fontId="12" fillId="0" borderId="0" xfId="0" applyNumberFormat="1" applyFont="1" applyBorder="1" applyAlignment="1">
      <alignment horizontal="center" vertical="center"/>
    </xf>
    <xf numFmtId="0" fontId="12" fillId="0" borderId="0" xfId="0" applyFont="1" applyAlignment="1">
      <alignment horizontal="right" vertical="center"/>
    </xf>
    <xf numFmtId="164" fontId="12" fillId="0" borderId="0" xfId="0" applyNumberFormat="1" applyFont="1" applyAlignment="1">
      <alignment horizontal="center" vertical="center"/>
    </xf>
    <xf numFmtId="0" fontId="10" fillId="0" borderId="0" xfId="0" applyFont="1"/>
    <xf numFmtId="0" fontId="12" fillId="0" borderId="0" xfId="0" applyFont="1" applyBorder="1" applyAlignment="1">
      <alignment horizontal="right" vertical="center"/>
    </xf>
    <xf numFmtId="167" fontId="12" fillId="0" borderId="0" xfId="1" applyNumberFormat="1" applyFont="1" applyBorder="1" applyAlignment="1">
      <alignment horizontal="right" vertical="center"/>
    </xf>
    <xf numFmtId="164" fontId="19" fillId="0" borderId="4" xfId="0" applyNumberFormat="1" applyFont="1" applyBorder="1" applyAlignment="1">
      <alignment horizontal="center" vertical="center"/>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159"/>
  <sheetViews>
    <sheetView tabSelected="1" topLeftCell="B133" zoomScale="115" zoomScaleNormal="115" workbookViewId="0">
      <selection activeCell="I145" sqref="I145"/>
    </sheetView>
  </sheetViews>
  <sheetFormatPr defaultRowHeight="15"/>
  <cols>
    <col min="1" max="1" width="6" style="7" customWidth="1"/>
    <col min="2" max="2" width="40.28515625" style="7" customWidth="1"/>
    <col min="3" max="3" width="8.85546875" style="7" customWidth="1"/>
    <col min="4" max="4" width="6.7109375" style="7" customWidth="1"/>
    <col min="5" max="5" width="4.85546875" style="7" customWidth="1"/>
    <col min="6" max="6" width="11.42578125" style="7" customWidth="1"/>
    <col min="7" max="7" width="9.28515625" style="7" customWidth="1"/>
    <col min="8" max="8" width="5" style="7" customWidth="1"/>
    <col min="9" max="9" width="15.7109375" style="7" customWidth="1"/>
    <col min="10" max="16384" width="9.140625" style="7"/>
  </cols>
  <sheetData>
    <row r="1" spans="1:9">
      <c r="I1" s="65" t="s">
        <v>141</v>
      </c>
    </row>
    <row r="2" spans="1:9" ht="44.25">
      <c r="A2" s="51" t="s">
        <v>61</v>
      </c>
      <c r="B2" s="51"/>
      <c r="C2" s="51"/>
      <c r="D2" s="51"/>
      <c r="E2" s="51"/>
      <c r="F2" s="51"/>
      <c r="G2" s="51"/>
      <c r="H2" s="51"/>
      <c r="I2" s="51"/>
    </row>
    <row r="3" spans="1:9" ht="31.5">
      <c r="A3" s="31"/>
      <c r="B3" s="31"/>
      <c r="C3" s="31"/>
      <c r="D3" s="31"/>
      <c r="E3" s="31"/>
      <c r="F3" s="31"/>
      <c r="G3" s="31"/>
      <c r="H3" s="31"/>
      <c r="I3" s="31"/>
    </row>
    <row r="4" spans="1:9" ht="31.5">
      <c r="A4" s="48" t="s">
        <v>62</v>
      </c>
      <c r="B4" s="48"/>
      <c r="C4" s="48"/>
      <c r="D4" s="48"/>
      <c r="E4" s="48"/>
      <c r="F4" s="48"/>
      <c r="G4" s="48"/>
      <c r="H4" s="48"/>
      <c r="I4" s="48"/>
    </row>
    <row r="5" spans="1:9" ht="31.5">
      <c r="A5" s="31"/>
      <c r="B5" s="31"/>
      <c r="C5" s="31"/>
      <c r="D5" s="31"/>
      <c r="E5" s="31"/>
      <c r="F5" s="31"/>
      <c r="G5" s="31"/>
      <c r="H5" s="31"/>
      <c r="I5" s="31"/>
    </row>
    <row r="6" spans="1:9" ht="31.5">
      <c r="A6" s="48" t="s">
        <v>63</v>
      </c>
      <c r="B6" s="48"/>
      <c r="C6" s="48"/>
      <c r="D6" s="48"/>
      <c r="E6" s="48"/>
      <c r="F6" s="48"/>
      <c r="G6" s="48"/>
      <c r="H6" s="48"/>
      <c r="I6" s="48"/>
    </row>
    <row r="7" spans="1:9" ht="31.5">
      <c r="A7" s="31"/>
      <c r="B7" s="31"/>
      <c r="C7" s="31"/>
      <c r="D7" s="31"/>
      <c r="E7" s="31"/>
      <c r="F7" s="31"/>
      <c r="G7" s="31"/>
      <c r="H7" s="31"/>
      <c r="I7" s="31"/>
    </row>
    <row r="8" spans="1:9" ht="31.5">
      <c r="A8" s="48" t="s">
        <v>64</v>
      </c>
      <c r="B8" s="48"/>
      <c r="C8" s="48"/>
      <c r="D8" s="48"/>
      <c r="E8" s="48"/>
      <c r="F8" s="48"/>
      <c r="G8" s="48"/>
      <c r="H8" s="48"/>
      <c r="I8" s="48"/>
    </row>
    <row r="9" spans="1:9" ht="31.5">
      <c r="A9" s="31"/>
      <c r="B9" s="31"/>
      <c r="C9" s="31"/>
      <c r="D9" s="31"/>
      <c r="E9" s="31"/>
      <c r="F9" s="31"/>
      <c r="G9" s="31"/>
      <c r="H9" s="31"/>
      <c r="I9" s="31"/>
    </row>
    <row r="10" spans="1:9">
      <c r="A10" s="52" t="s">
        <v>65</v>
      </c>
      <c r="B10" s="52"/>
      <c r="C10" s="52"/>
      <c r="D10" s="52"/>
      <c r="E10" s="52"/>
      <c r="F10" s="52"/>
      <c r="G10" s="52"/>
      <c r="H10" s="52"/>
      <c r="I10" s="52"/>
    </row>
    <row r="11" spans="1:9">
      <c r="A11" s="53"/>
      <c r="B11" s="53"/>
      <c r="C11" s="53"/>
      <c r="D11" s="53"/>
      <c r="E11" s="53"/>
      <c r="F11" s="53"/>
      <c r="G11" s="53"/>
      <c r="H11" s="53"/>
      <c r="I11" s="53"/>
    </row>
    <row r="12" spans="1:9" ht="31.5">
      <c r="A12" s="31"/>
      <c r="B12" s="31"/>
      <c r="C12" s="31"/>
      <c r="D12" s="31"/>
      <c r="E12" s="31"/>
      <c r="F12" s="31"/>
      <c r="G12" s="31"/>
      <c r="H12" s="31"/>
      <c r="I12" s="31"/>
    </row>
    <row r="13" spans="1:9" ht="18.75">
      <c r="A13" s="32"/>
      <c r="B13" s="32" t="s">
        <v>133</v>
      </c>
      <c r="C13" s="32"/>
      <c r="D13" s="32"/>
      <c r="E13" s="32"/>
      <c r="F13" s="32"/>
      <c r="G13" s="32"/>
      <c r="H13" s="32"/>
      <c r="I13" s="32"/>
    </row>
    <row r="14" spans="1:9" ht="18.75">
      <c r="A14" s="32"/>
      <c r="B14" s="32"/>
      <c r="C14" s="32"/>
      <c r="D14" s="32"/>
      <c r="E14" s="32"/>
      <c r="F14" s="32"/>
      <c r="G14" s="32"/>
      <c r="H14" s="32"/>
      <c r="I14" s="32"/>
    </row>
    <row r="15" spans="1:9" ht="18.75">
      <c r="A15" s="32"/>
      <c r="B15" s="32" t="s">
        <v>66</v>
      </c>
      <c r="C15" s="33" t="s">
        <v>67</v>
      </c>
      <c r="D15" s="32" t="s">
        <v>134</v>
      </c>
      <c r="E15" s="32"/>
      <c r="F15" s="32"/>
      <c r="G15" s="32"/>
      <c r="H15" s="32"/>
      <c r="I15" s="32"/>
    </row>
    <row r="16" spans="1:9" ht="18.75">
      <c r="A16" s="32"/>
      <c r="B16" s="32"/>
      <c r="C16" s="33"/>
      <c r="D16" s="32"/>
      <c r="E16" s="32"/>
      <c r="F16" s="32"/>
      <c r="G16" s="32"/>
      <c r="H16" s="32"/>
      <c r="I16" s="32"/>
    </row>
    <row r="17" spans="1:9" ht="18.75">
      <c r="A17" s="32"/>
      <c r="B17" s="32" t="s">
        <v>68</v>
      </c>
      <c r="C17" s="33" t="s">
        <v>67</v>
      </c>
      <c r="D17" s="32" t="s">
        <v>135</v>
      </c>
      <c r="E17" s="32"/>
      <c r="F17" s="32"/>
      <c r="G17" s="32"/>
      <c r="H17" s="32"/>
      <c r="I17" s="32"/>
    </row>
    <row r="18" spans="1:9" ht="18.75">
      <c r="A18" s="32"/>
      <c r="B18" s="32"/>
      <c r="C18" s="33"/>
      <c r="D18" s="32"/>
      <c r="E18" s="32"/>
      <c r="F18" s="32"/>
      <c r="G18" s="32"/>
      <c r="H18" s="32"/>
      <c r="I18" s="32"/>
    </row>
    <row r="19" spans="1:9" ht="18.75">
      <c r="A19" s="32"/>
      <c r="B19" s="32" t="s">
        <v>69</v>
      </c>
      <c r="C19" s="33" t="s">
        <v>67</v>
      </c>
      <c r="D19" s="32" t="s">
        <v>136</v>
      </c>
      <c r="E19" s="32"/>
      <c r="F19" s="32"/>
      <c r="G19" s="32"/>
      <c r="H19" s="32"/>
      <c r="I19" s="32"/>
    </row>
    <row r="20" spans="1:9" ht="18.75">
      <c r="A20" s="32"/>
      <c r="B20" s="32"/>
      <c r="C20" s="33"/>
      <c r="D20" s="32"/>
      <c r="E20" s="32"/>
      <c r="F20" s="32"/>
      <c r="G20" s="32"/>
      <c r="H20" s="32"/>
      <c r="I20" s="32"/>
    </row>
    <row r="21" spans="1:9" ht="18.75">
      <c r="A21" s="32"/>
      <c r="B21" s="32" t="s">
        <v>70</v>
      </c>
      <c r="C21" s="47" t="s">
        <v>137</v>
      </c>
      <c r="D21" s="47"/>
      <c r="E21" s="47"/>
      <c r="F21" s="47"/>
      <c r="G21" s="47"/>
      <c r="H21" s="47"/>
      <c r="I21" s="47"/>
    </row>
    <row r="22" spans="1:9" ht="18.75">
      <c r="A22" s="32"/>
      <c r="B22" s="32"/>
      <c r="C22" s="47"/>
      <c r="D22" s="47"/>
      <c r="E22" s="47"/>
      <c r="F22" s="47"/>
      <c r="G22" s="47"/>
      <c r="H22" s="47"/>
      <c r="I22" s="47"/>
    </row>
    <row r="23" spans="1:9" ht="18.75">
      <c r="A23" s="32"/>
      <c r="B23" s="32"/>
      <c r="C23" s="47"/>
      <c r="D23" s="47"/>
      <c r="E23" s="47"/>
      <c r="F23" s="47"/>
      <c r="G23" s="47"/>
      <c r="H23" s="47"/>
      <c r="I23" s="47"/>
    </row>
    <row r="24" spans="1:9" ht="18.75">
      <c r="A24" s="32"/>
      <c r="B24" s="32"/>
      <c r="C24" s="47"/>
      <c r="D24" s="47"/>
      <c r="E24" s="47"/>
      <c r="F24" s="47"/>
      <c r="G24" s="47"/>
      <c r="H24" s="47"/>
      <c r="I24" s="47"/>
    </row>
    <row r="25" spans="1:9" ht="18.75">
      <c r="A25" s="32"/>
      <c r="B25" s="32"/>
      <c r="C25" s="45" t="s">
        <v>140</v>
      </c>
      <c r="D25" s="35"/>
      <c r="E25" s="35"/>
      <c r="F25" s="35"/>
      <c r="G25" s="35"/>
      <c r="H25" s="35"/>
      <c r="I25" s="35"/>
    </row>
    <row r="26" spans="1:9" ht="18.75">
      <c r="A26" s="32"/>
      <c r="B26" s="32"/>
      <c r="C26" s="35"/>
      <c r="D26" s="35"/>
      <c r="E26" s="35"/>
      <c r="F26" s="35"/>
      <c r="G26" s="35"/>
      <c r="H26" s="35"/>
      <c r="I26" s="35"/>
    </row>
    <row r="27" spans="1:9" ht="18.75">
      <c r="A27" s="32"/>
      <c r="B27" s="32" t="s">
        <v>71</v>
      </c>
      <c r="C27" s="33" t="s">
        <v>67</v>
      </c>
      <c r="D27" s="36"/>
      <c r="E27" s="36"/>
      <c r="F27" s="36"/>
      <c r="G27" s="36"/>
      <c r="H27" s="36"/>
      <c r="I27" s="32"/>
    </row>
    <row r="28" spans="1:9" ht="18.75">
      <c r="A28" s="32"/>
      <c r="B28" s="32" t="s">
        <v>72</v>
      </c>
      <c r="C28" s="33" t="s">
        <v>67</v>
      </c>
      <c r="D28" s="36"/>
      <c r="E28" s="36"/>
      <c r="F28" s="36"/>
      <c r="G28" s="36"/>
      <c r="H28" s="36"/>
      <c r="I28" s="32"/>
    </row>
    <row r="29" spans="1:9" ht="18.75">
      <c r="A29" s="32"/>
      <c r="B29" s="32" t="s">
        <v>73</v>
      </c>
      <c r="C29" s="33" t="s">
        <v>67</v>
      </c>
      <c r="D29" s="36"/>
      <c r="E29" s="36"/>
      <c r="F29" s="36"/>
      <c r="G29" s="36"/>
      <c r="H29" s="36"/>
      <c r="I29" s="32"/>
    </row>
    <row r="30" spans="1:9" ht="18.75">
      <c r="A30" s="32"/>
      <c r="B30" s="32"/>
      <c r="C30" s="32"/>
      <c r="D30" s="32"/>
      <c r="E30" s="32"/>
      <c r="F30" s="32"/>
      <c r="G30" s="32"/>
      <c r="H30" s="32"/>
      <c r="I30" s="32"/>
    </row>
    <row r="31" spans="1:9" ht="18.75">
      <c r="A31" s="32"/>
      <c r="B31" s="32"/>
      <c r="C31" s="32"/>
      <c r="D31" s="32"/>
      <c r="E31" s="32"/>
      <c r="F31" s="32"/>
      <c r="G31" s="32"/>
      <c r="H31" s="32"/>
      <c r="I31" s="32"/>
    </row>
    <row r="32" spans="1:9" ht="18.75">
      <c r="A32" s="32"/>
      <c r="B32" s="32"/>
      <c r="C32" s="32"/>
      <c r="D32" s="32"/>
      <c r="E32" s="32"/>
      <c r="F32" s="32"/>
      <c r="G32" s="32"/>
      <c r="H32" s="32"/>
      <c r="I32" s="32"/>
    </row>
    <row r="33" spans="1:9" ht="18.75">
      <c r="A33" s="32"/>
      <c r="B33" s="32"/>
      <c r="C33" s="32"/>
      <c r="D33" s="32"/>
      <c r="E33" s="32"/>
      <c r="F33" s="32"/>
      <c r="G33" s="32"/>
      <c r="H33" s="32"/>
      <c r="I33" s="32"/>
    </row>
    <row r="34" spans="1:9" ht="18.75">
      <c r="A34" s="32"/>
      <c r="B34" s="32"/>
      <c r="C34" s="32"/>
      <c r="D34" s="32"/>
      <c r="E34" s="32"/>
      <c r="F34" s="33" t="s">
        <v>43</v>
      </c>
      <c r="G34" s="32"/>
      <c r="H34" s="32"/>
      <c r="I34" s="32"/>
    </row>
    <row r="35" spans="1:9" ht="18.75">
      <c r="A35" s="32"/>
      <c r="B35" s="32"/>
      <c r="C35" s="32"/>
      <c r="D35" s="32"/>
      <c r="E35" s="32"/>
      <c r="F35" s="33" t="s">
        <v>74</v>
      </c>
      <c r="G35" s="32"/>
      <c r="H35" s="32"/>
      <c r="I35" s="32"/>
    </row>
    <row r="36" spans="1:9" ht="18.75">
      <c r="A36" s="32"/>
      <c r="B36" s="32"/>
      <c r="C36" s="32"/>
      <c r="D36" s="32"/>
      <c r="E36" s="32"/>
      <c r="F36" s="33" t="s">
        <v>75</v>
      </c>
      <c r="G36" s="32"/>
      <c r="H36" s="32"/>
      <c r="I36" s="32"/>
    </row>
    <row r="37" spans="1:9" ht="18.75">
      <c r="A37" s="32"/>
      <c r="B37" s="32"/>
      <c r="C37" s="32"/>
      <c r="D37" s="32"/>
      <c r="E37" s="32"/>
      <c r="F37" s="33"/>
      <c r="G37" s="32"/>
      <c r="H37" s="32"/>
      <c r="I37" s="32"/>
    </row>
    <row r="38" spans="1:9" ht="31.5">
      <c r="A38" s="48" t="s">
        <v>76</v>
      </c>
      <c r="B38" s="48"/>
      <c r="C38" s="48"/>
      <c r="D38" s="48"/>
      <c r="E38" s="48"/>
      <c r="F38" s="48"/>
      <c r="G38" s="48"/>
      <c r="H38" s="48"/>
      <c r="I38" s="48"/>
    </row>
    <row r="39" spans="1:9" ht="18.75">
      <c r="A39" s="32"/>
      <c r="B39" s="32"/>
      <c r="C39" s="32"/>
      <c r="D39" s="32"/>
      <c r="E39" s="32"/>
      <c r="F39" s="32"/>
      <c r="G39" s="32"/>
      <c r="H39" s="32"/>
      <c r="I39" s="32"/>
    </row>
    <row r="40" spans="1:9">
      <c r="A40" s="49" t="s">
        <v>77</v>
      </c>
      <c r="B40" s="49"/>
      <c r="C40" s="49"/>
      <c r="D40" s="49"/>
      <c r="E40" s="49"/>
      <c r="F40" s="49"/>
      <c r="G40" s="49"/>
      <c r="H40" s="49"/>
      <c r="I40" s="49"/>
    </row>
    <row r="41" spans="1:9">
      <c r="A41" s="49"/>
      <c r="B41" s="49"/>
      <c r="C41" s="49"/>
      <c r="D41" s="49"/>
      <c r="E41" s="49"/>
      <c r="F41" s="49"/>
      <c r="G41" s="49"/>
      <c r="H41" s="49"/>
      <c r="I41" s="49"/>
    </row>
    <row r="42" spans="1:9">
      <c r="A42" s="49"/>
      <c r="B42" s="49"/>
      <c r="C42" s="49"/>
      <c r="D42" s="49"/>
      <c r="E42" s="49"/>
      <c r="F42" s="49"/>
      <c r="G42" s="49"/>
      <c r="H42" s="49"/>
      <c r="I42" s="49"/>
    </row>
    <row r="43" spans="1:9">
      <c r="A43" s="49"/>
      <c r="B43" s="49"/>
      <c r="C43" s="49"/>
      <c r="D43" s="49"/>
      <c r="E43" s="49"/>
      <c r="F43" s="49"/>
      <c r="G43" s="49"/>
      <c r="H43" s="49"/>
      <c r="I43" s="49"/>
    </row>
    <row r="44" spans="1:9">
      <c r="A44" s="49"/>
      <c r="B44" s="49"/>
      <c r="C44" s="49"/>
      <c r="D44" s="49"/>
      <c r="E44" s="49"/>
      <c r="F44" s="49"/>
      <c r="G44" s="49"/>
      <c r="H44" s="49"/>
      <c r="I44" s="49"/>
    </row>
    <row r="45" spans="1:9" ht="18.75">
      <c r="A45" s="32"/>
      <c r="B45" s="32"/>
      <c r="C45" s="32"/>
      <c r="D45" s="32"/>
      <c r="E45" s="32"/>
      <c r="F45" s="32"/>
      <c r="G45" s="32"/>
      <c r="H45" s="32"/>
      <c r="I45" s="32"/>
    </row>
    <row r="46" spans="1:9" ht="18.75">
      <c r="A46" s="32"/>
      <c r="B46" s="32" t="s">
        <v>78</v>
      </c>
      <c r="C46" s="32"/>
      <c r="D46" s="32"/>
      <c r="E46" s="32"/>
      <c r="F46" s="32"/>
      <c r="G46" s="32"/>
      <c r="H46" s="32"/>
      <c r="I46" s="32"/>
    </row>
    <row r="47" spans="1:9" ht="18.75">
      <c r="A47" s="32"/>
      <c r="B47" s="32" t="s">
        <v>79</v>
      </c>
      <c r="C47" s="32"/>
      <c r="D47" s="32"/>
      <c r="E47" s="32"/>
      <c r="F47" s="32"/>
      <c r="G47" s="32"/>
      <c r="H47" s="32"/>
      <c r="I47" s="32"/>
    </row>
    <row r="48" spans="1:9" ht="18.75">
      <c r="A48" s="32"/>
      <c r="B48" s="32"/>
      <c r="C48" s="32"/>
      <c r="D48" s="32"/>
      <c r="E48" s="32"/>
      <c r="F48" s="32"/>
      <c r="G48" s="32"/>
      <c r="H48" s="32"/>
      <c r="I48" s="32"/>
    </row>
    <row r="49" spans="1:9" ht="18.75">
      <c r="A49" s="33">
        <v>1.1000000000000001</v>
      </c>
      <c r="B49" s="32" t="s">
        <v>80</v>
      </c>
      <c r="C49" s="37" t="s">
        <v>81</v>
      </c>
      <c r="D49" s="32"/>
      <c r="E49" s="32"/>
      <c r="F49" s="32"/>
      <c r="G49" s="32"/>
      <c r="H49" s="32"/>
      <c r="I49" s="32"/>
    </row>
    <row r="50" spans="1:9" ht="18.75">
      <c r="A50" s="33"/>
      <c r="B50" s="32"/>
      <c r="C50" s="32"/>
      <c r="D50" s="32"/>
      <c r="E50" s="32"/>
      <c r="F50" s="32"/>
      <c r="G50" s="32"/>
      <c r="H50" s="32"/>
      <c r="I50" s="32"/>
    </row>
    <row r="51" spans="1:9" ht="18.75">
      <c r="A51" s="33"/>
      <c r="B51" s="32" t="s">
        <v>82</v>
      </c>
      <c r="C51" s="50" t="str">
        <f>C21</f>
        <v>ADP No.837 of 2014-15 Raising / Construction of Watch Tower and Boundary Wall at (i) RRF Base Al-Falah Karachi (ii) Naval Colony Base Karachi (iii) Police Head Quarter District South Garden Road Karachi</v>
      </c>
      <c r="D51" s="50"/>
      <c r="E51" s="50"/>
      <c r="F51" s="50"/>
      <c r="G51" s="50"/>
      <c r="H51" s="50"/>
      <c r="I51" s="50"/>
    </row>
    <row r="52" spans="1:9" ht="18.75">
      <c r="A52" s="33"/>
      <c r="B52" s="32"/>
      <c r="C52" s="50"/>
      <c r="D52" s="50"/>
      <c r="E52" s="50"/>
      <c r="F52" s="50"/>
      <c r="G52" s="50"/>
      <c r="H52" s="50"/>
      <c r="I52" s="50"/>
    </row>
    <row r="53" spans="1:9" ht="18.75">
      <c r="A53" s="33"/>
      <c r="B53" s="32"/>
      <c r="C53" s="50"/>
      <c r="D53" s="50"/>
      <c r="E53" s="50"/>
      <c r="F53" s="50"/>
      <c r="G53" s="50"/>
      <c r="H53" s="50"/>
      <c r="I53" s="50"/>
    </row>
    <row r="54" spans="1:9" ht="18.75">
      <c r="A54" s="33"/>
      <c r="B54" s="32"/>
      <c r="C54" s="50"/>
      <c r="D54" s="50"/>
      <c r="E54" s="50"/>
      <c r="F54" s="50"/>
      <c r="G54" s="50"/>
      <c r="H54" s="50"/>
      <c r="I54" s="50"/>
    </row>
    <row r="55" spans="1:9" ht="18.75">
      <c r="A55" s="33"/>
      <c r="B55" s="32"/>
      <c r="C55" s="34" t="str">
        <f>C25</f>
        <v>ii. Naval Colony Base Karachi (Back Side)</v>
      </c>
      <c r="D55" s="38"/>
      <c r="E55" s="38"/>
      <c r="F55" s="38"/>
      <c r="G55" s="38"/>
      <c r="H55" s="38"/>
      <c r="I55" s="38"/>
    </row>
    <row r="56" spans="1:9" ht="18.75">
      <c r="A56" s="33"/>
      <c r="B56" s="32"/>
      <c r="C56" s="32"/>
      <c r="D56" s="32"/>
      <c r="E56" s="32"/>
      <c r="F56" s="32"/>
      <c r="G56" s="32"/>
      <c r="H56" s="32"/>
      <c r="I56" s="32"/>
    </row>
    <row r="57" spans="1:9" ht="18.75">
      <c r="A57" s="33" t="s">
        <v>83</v>
      </c>
      <c r="B57" s="32" t="s">
        <v>84</v>
      </c>
      <c r="C57" s="32" t="s">
        <v>85</v>
      </c>
      <c r="D57" s="32"/>
      <c r="E57" s="32"/>
      <c r="F57" s="32"/>
      <c r="G57" s="32"/>
      <c r="H57" s="32"/>
      <c r="I57" s="32"/>
    </row>
    <row r="58" spans="1:9" ht="18.75">
      <c r="A58" s="33"/>
      <c r="B58" s="32"/>
      <c r="C58" s="32"/>
      <c r="D58" s="32"/>
      <c r="E58" s="32"/>
      <c r="F58" s="32"/>
      <c r="G58" s="32"/>
      <c r="H58" s="32"/>
      <c r="I58" s="32"/>
    </row>
    <row r="59" spans="1:9" ht="18.75">
      <c r="A59" s="33" t="s">
        <v>86</v>
      </c>
      <c r="B59" s="32" t="s">
        <v>87</v>
      </c>
      <c r="C59" s="32" t="s">
        <v>85</v>
      </c>
      <c r="D59" s="32"/>
      <c r="E59" s="32"/>
      <c r="F59" s="32"/>
      <c r="G59" s="32"/>
      <c r="H59" s="32"/>
      <c r="I59" s="32"/>
    </row>
    <row r="60" spans="1:9" ht="18.75">
      <c r="A60" s="33"/>
      <c r="B60" s="32"/>
      <c r="C60" s="32"/>
      <c r="D60" s="32"/>
      <c r="E60" s="32"/>
      <c r="F60" s="32"/>
      <c r="G60" s="32"/>
      <c r="H60" s="32"/>
      <c r="I60" s="32"/>
    </row>
    <row r="61" spans="1:9" ht="18.75">
      <c r="A61" s="33">
        <v>10.3</v>
      </c>
      <c r="B61" s="32" t="s">
        <v>88</v>
      </c>
      <c r="C61" s="32"/>
      <c r="D61" s="32"/>
      <c r="E61" s="32"/>
      <c r="F61" s="32"/>
      <c r="G61" s="32"/>
      <c r="H61" s="32"/>
      <c r="I61" s="32"/>
    </row>
    <row r="62" spans="1:9" ht="18.75">
      <c r="A62" s="33"/>
      <c r="B62" s="32"/>
      <c r="C62" s="32"/>
      <c r="D62" s="32"/>
      <c r="E62" s="32"/>
      <c r="F62" s="32"/>
      <c r="G62" s="32"/>
      <c r="H62" s="32"/>
      <c r="I62" s="32"/>
    </row>
    <row r="63" spans="1:9" ht="18.75">
      <c r="A63" s="33">
        <v>11.2</v>
      </c>
      <c r="B63" s="50" t="s">
        <v>89</v>
      </c>
      <c r="C63" s="50"/>
      <c r="D63" s="50"/>
      <c r="E63" s="50"/>
      <c r="F63" s="50"/>
      <c r="G63" s="50"/>
      <c r="H63" s="50"/>
      <c r="I63" s="50"/>
    </row>
    <row r="64" spans="1:9" ht="18.75">
      <c r="A64" s="33"/>
      <c r="B64" s="50"/>
      <c r="C64" s="50"/>
      <c r="D64" s="50"/>
      <c r="E64" s="50"/>
      <c r="F64" s="50"/>
      <c r="G64" s="50"/>
      <c r="H64" s="50"/>
      <c r="I64" s="50"/>
    </row>
    <row r="65" spans="1:9" ht="18.75">
      <c r="A65" s="33"/>
      <c r="B65" s="32" t="s">
        <v>90</v>
      </c>
      <c r="C65" s="32" t="s">
        <v>132</v>
      </c>
      <c r="D65" s="32"/>
      <c r="E65" s="32"/>
      <c r="F65" s="32"/>
      <c r="G65" s="32"/>
      <c r="H65" s="32"/>
      <c r="I65" s="32"/>
    </row>
    <row r="66" spans="1:9" ht="18.75">
      <c r="A66" s="33"/>
      <c r="B66" s="32" t="s">
        <v>91</v>
      </c>
      <c r="C66" s="32" t="s">
        <v>132</v>
      </c>
      <c r="D66" s="32"/>
      <c r="E66" s="32"/>
      <c r="F66" s="32"/>
      <c r="G66" s="32"/>
      <c r="H66" s="32"/>
      <c r="I66" s="32"/>
    </row>
    <row r="67" spans="1:9" ht="18.75">
      <c r="A67" s="33"/>
      <c r="B67" s="32" t="s">
        <v>92</v>
      </c>
      <c r="C67" s="32" t="s">
        <v>132</v>
      </c>
      <c r="D67" s="32"/>
      <c r="E67" s="32"/>
      <c r="F67" s="32"/>
      <c r="G67" s="32"/>
      <c r="H67" s="32"/>
      <c r="I67" s="32"/>
    </row>
    <row r="68" spans="1:9" ht="18.75">
      <c r="A68" s="33"/>
      <c r="B68" s="32"/>
      <c r="C68" s="32"/>
      <c r="D68" s="32"/>
      <c r="E68" s="32"/>
      <c r="F68" s="32"/>
      <c r="G68" s="32"/>
      <c r="H68" s="32"/>
      <c r="I68" s="32"/>
    </row>
    <row r="69" spans="1:9" ht="18.75">
      <c r="A69" s="33">
        <v>12.1</v>
      </c>
      <c r="B69" s="37" t="s">
        <v>93</v>
      </c>
      <c r="C69" s="32"/>
      <c r="D69" s="32"/>
      <c r="E69" s="32"/>
      <c r="F69" s="32"/>
      <c r="G69" s="32"/>
      <c r="H69" s="32"/>
      <c r="I69" s="32"/>
    </row>
    <row r="70" spans="1:9" ht="18.75">
      <c r="A70" s="33"/>
      <c r="B70" s="50" t="s">
        <v>94</v>
      </c>
      <c r="C70" s="50"/>
      <c r="D70" s="50"/>
      <c r="E70" s="50"/>
      <c r="F70" s="50"/>
      <c r="G70" s="50"/>
      <c r="H70" s="50"/>
      <c r="I70" s="50"/>
    </row>
    <row r="71" spans="1:9" ht="18.75">
      <c r="A71" s="33"/>
      <c r="B71" s="50"/>
      <c r="C71" s="50"/>
      <c r="D71" s="50"/>
      <c r="E71" s="50"/>
      <c r="F71" s="50"/>
      <c r="G71" s="50"/>
      <c r="H71" s="50"/>
      <c r="I71" s="50"/>
    </row>
    <row r="72" spans="1:9" ht="18.75">
      <c r="A72" s="33"/>
      <c r="B72" s="50"/>
      <c r="C72" s="50"/>
      <c r="D72" s="50"/>
      <c r="E72" s="50"/>
      <c r="F72" s="50"/>
      <c r="G72" s="50"/>
      <c r="H72" s="50"/>
      <c r="I72" s="50"/>
    </row>
    <row r="73" spans="1:9" ht="18.75">
      <c r="A73" s="33"/>
      <c r="B73" s="50"/>
      <c r="C73" s="50"/>
      <c r="D73" s="50"/>
      <c r="E73" s="50"/>
      <c r="F73" s="50"/>
      <c r="G73" s="50"/>
      <c r="H73" s="50"/>
      <c r="I73" s="50"/>
    </row>
    <row r="74" spans="1:9" ht="18.75">
      <c r="A74" s="33"/>
      <c r="B74" s="50"/>
      <c r="C74" s="50"/>
      <c r="D74" s="50"/>
      <c r="E74" s="50"/>
      <c r="F74" s="50"/>
      <c r="G74" s="50"/>
      <c r="H74" s="50"/>
      <c r="I74" s="50"/>
    </row>
    <row r="75" spans="1:9" ht="18.75">
      <c r="A75" s="33"/>
      <c r="B75" s="32"/>
      <c r="C75" s="32"/>
      <c r="D75" s="32"/>
      <c r="E75" s="32"/>
      <c r="F75" s="32"/>
      <c r="G75" s="32"/>
      <c r="H75" s="32"/>
      <c r="I75" s="32"/>
    </row>
    <row r="76" spans="1:9" ht="18.75">
      <c r="A76" s="33">
        <v>13.1</v>
      </c>
      <c r="B76" s="32" t="s">
        <v>95</v>
      </c>
      <c r="C76" s="34" t="s">
        <v>96</v>
      </c>
      <c r="D76" s="39"/>
      <c r="E76" s="33"/>
      <c r="F76" s="33"/>
      <c r="G76" s="32"/>
      <c r="H76" s="32"/>
      <c r="I76" s="32"/>
    </row>
    <row r="77" spans="1:9" ht="18.75">
      <c r="A77" s="33"/>
      <c r="B77" s="50" t="s">
        <v>97</v>
      </c>
      <c r="C77" s="50"/>
      <c r="D77" s="50"/>
      <c r="E77" s="50"/>
      <c r="F77" s="50"/>
      <c r="G77" s="50"/>
      <c r="H77" s="50"/>
      <c r="I77" s="50"/>
    </row>
    <row r="78" spans="1:9" ht="18.75">
      <c r="A78" s="33"/>
      <c r="B78" s="50"/>
      <c r="C78" s="50"/>
      <c r="D78" s="50"/>
      <c r="E78" s="50"/>
      <c r="F78" s="50"/>
      <c r="G78" s="50"/>
      <c r="H78" s="50"/>
      <c r="I78" s="50"/>
    </row>
    <row r="79" spans="1:9" ht="18.75">
      <c r="A79" s="33"/>
      <c r="B79" s="38"/>
      <c r="C79" s="38"/>
      <c r="D79" s="38"/>
      <c r="E79" s="38"/>
      <c r="F79" s="38"/>
      <c r="G79" s="38"/>
      <c r="H79" s="38"/>
      <c r="I79" s="38"/>
    </row>
    <row r="80" spans="1:9" ht="18.75">
      <c r="A80" s="33">
        <v>14.1</v>
      </c>
      <c r="B80" s="32" t="s">
        <v>98</v>
      </c>
      <c r="C80" s="33" t="s">
        <v>67</v>
      </c>
      <c r="D80" s="32">
        <v>90</v>
      </c>
      <c r="E80" s="32" t="s">
        <v>99</v>
      </c>
      <c r="F80" s="32"/>
      <c r="G80" s="32"/>
      <c r="H80" s="32"/>
      <c r="I80" s="32"/>
    </row>
    <row r="81" spans="1:9" ht="18.75">
      <c r="A81" s="33"/>
      <c r="B81" s="32" t="s">
        <v>100</v>
      </c>
      <c r="C81" s="32"/>
      <c r="D81" s="32"/>
      <c r="E81" s="32"/>
      <c r="F81" s="32"/>
      <c r="G81" s="32"/>
      <c r="H81" s="32"/>
      <c r="I81" s="32"/>
    </row>
    <row r="82" spans="1:9" ht="18.75">
      <c r="A82" s="33"/>
      <c r="B82" s="32"/>
      <c r="C82" s="32"/>
      <c r="D82" s="32"/>
      <c r="E82" s="32"/>
      <c r="F82" s="32"/>
      <c r="G82" s="32"/>
      <c r="H82" s="32"/>
      <c r="I82" s="32"/>
    </row>
    <row r="83" spans="1:9" ht="18.75">
      <c r="A83" s="33">
        <v>14.4</v>
      </c>
      <c r="B83" s="32" t="s">
        <v>101</v>
      </c>
      <c r="C83" s="32"/>
      <c r="D83" s="32" t="s">
        <v>102</v>
      </c>
      <c r="E83" s="32"/>
      <c r="F83" s="32"/>
      <c r="G83" s="32"/>
      <c r="H83" s="32"/>
      <c r="I83" s="32"/>
    </row>
    <row r="84" spans="1:9" ht="18.75">
      <c r="A84" s="33"/>
      <c r="B84" s="32"/>
      <c r="C84" s="32"/>
      <c r="D84" s="32"/>
      <c r="E84" s="32"/>
      <c r="F84" s="32"/>
      <c r="G84" s="32"/>
      <c r="H84" s="32"/>
      <c r="I84" s="32"/>
    </row>
    <row r="85" spans="1:9" ht="18.75">
      <c r="A85" s="33">
        <v>14.6</v>
      </c>
      <c r="B85" s="50" t="s">
        <v>103</v>
      </c>
      <c r="C85" s="37" t="s">
        <v>104</v>
      </c>
      <c r="D85" s="32"/>
      <c r="E85" s="32"/>
      <c r="F85" s="32"/>
      <c r="G85" s="32"/>
      <c r="H85" s="32"/>
      <c r="I85" s="32"/>
    </row>
    <row r="86" spans="1:9" ht="18.75">
      <c r="A86" s="33"/>
      <c r="B86" s="50"/>
      <c r="C86" s="32" t="s">
        <v>85</v>
      </c>
      <c r="D86" s="32"/>
      <c r="E86" s="32"/>
      <c r="F86" s="32"/>
      <c r="G86" s="32"/>
      <c r="H86" s="32"/>
      <c r="I86" s="32"/>
    </row>
    <row r="87" spans="1:9" ht="18.75">
      <c r="A87" s="33"/>
      <c r="B87" s="32"/>
      <c r="C87" s="32"/>
      <c r="D87" s="32"/>
      <c r="E87" s="32"/>
      <c r="F87" s="32"/>
      <c r="G87" s="32"/>
      <c r="H87" s="32"/>
      <c r="I87" s="32"/>
    </row>
    <row r="88" spans="1:9" ht="18.75">
      <c r="A88" s="33">
        <v>15.1</v>
      </c>
      <c r="B88" s="38" t="s">
        <v>105</v>
      </c>
      <c r="C88" s="33" t="s">
        <v>67</v>
      </c>
      <c r="D88" s="32" t="str">
        <f>D17</f>
        <v>11.05.2015 (2.30PM)</v>
      </c>
      <c r="E88" s="32"/>
      <c r="F88" s="32"/>
      <c r="G88" s="32"/>
      <c r="H88" s="32"/>
      <c r="I88" s="32"/>
    </row>
    <row r="89" spans="1:9" ht="18.75">
      <c r="A89" s="33"/>
      <c r="B89" s="32"/>
      <c r="C89" s="32"/>
      <c r="D89" s="32"/>
      <c r="E89" s="32"/>
      <c r="F89" s="32"/>
      <c r="G89" s="32"/>
      <c r="H89" s="32"/>
      <c r="I89" s="32"/>
    </row>
    <row r="90" spans="1:9" ht="18.75">
      <c r="A90" s="33">
        <v>16.100000000000001</v>
      </c>
      <c r="B90" s="32" t="s">
        <v>106</v>
      </c>
      <c r="C90" s="33" t="s">
        <v>67</v>
      </c>
      <c r="D90" s="32" t="str">
        <f>D19</f>
        <v>11.05.2015 (3.00PM)</v>
      </c>
      <c r="E90" s="32"/>
      <c r="F90" s="32"/>
      <c r="G90" s="32"/>
      <c r="H90" s="32"/>
      <c r="I90" s="32"/>
    </row>
    <row r="91" spans="1:9" ht="18.75">
      <c r="A91" s="33"/>
      <c r="B91" s="32"/>
      <c r="C91" s="37" t="s">
        <v>104</v>
      </c>
      <c r="D91" s="32"/>
      <c r="E91" s="32"/>
      <c r="F91" s="32"/>
      <c r="G91" s="32"/>
      <c r="H91" s="32"/>
      <c r="I91" s="32"/>
    </row>
    <row r="92" spans="1:9" ht="18.75">
      <c r="A92" s="33"/>
      <c r="B92" s="32"/>
      <c r="C92" s="32" t="s">
        <v>85</v>
      </c>
      <c r="D92" s="32"/>
      <c r="E92" s="32"/>
      <c r="F92" s="32"/>
      <c r="G92" s="32"/>
      <c r="H92" s="32"/>
      <c r="I92" s="32"/>
    </row>
    <row r="93" spans="1:9" ht="18.75">
      <c r="A93" s="33"/>
      <c r="B93" s="32"/>
      <c r="C93" s="32"/>
      <c r="D93" s="32"/>
      <c r="E93" s="32"/>
      <c r="F93" s="32"/>
      <c r="G93" s="32"/>
      <c r="H93" s="32"/>
      <c r="I93" s="32"/>
    </row>
    <row r="94" spans="1:9" ht="18.75">
      <c r="A94" s="33">
        <v>16.399999999999999</v>
      </c>
      <c r="B94" s="32" t="s">
        <v>107</v>
      </c>
      <c r="C94" s="32"/>
      <c r="D94" s="32"/>
      <c r="E94" s="32"/>
      <c r="F94" s="32"/>
      <c r="G94" s="32"/>
      <c r="H94" s="32"/>
      <c r="I94" s="32"/>
    </row>
    <row r="95" spans="1:9" ht="18.75">
      <c r="A95" s="33" t="s">
        <v>108</v>
      </c>
      <c r="B95" s="32" t="s">
        <v>109</v>
      </c>
      <c r="C95" s="32"/>
      <c r="D95" s="32"/>
      <c r="E95" s="32"/>
      <c r="F95" s="32"/>
      <c r="G95" s="32"/>
      <c r="H95" s="32"/>
      <c r="I95" s="32"/>
    </row>
    <row r="96" spans="1:9" ht="18.75">
      <c r="A96" s="33" t="s">
        <v>110</v>
      </c>
      <c r="B96" s="32" t="s">
        <v>111</v>
      </c>
      <c r="C96" s="32"/>
      <c r="D96" s="32"/>
      <c r="E96" s="32"/>
      <c r="F96" s="32"/>
      <c r="G96" s="32"/>
      <c r="H96" s="32"/>
      <c r="I96" s="32"/>
    </row>
    <row r="97" spans="1:9" ht="18.75">
      <c r="A97" s="33" t="s">
        <v>112</v>
      </c>
      <c r="B97" s="32" t="s">
        <v>113</v>
      </c>
      <c r="C97" s="32"/>
      <c r="D97" s="32"/>
      <c r="E97" s="32"/>
      <c r="F97" s="32"/>
      <c r="G97" s="32"/>
      <c r="H97" s="32"/>
      <c r="I97" s="32"/>
    </row>
    <row r="98" spans="1:9" ht="18.75">
      <c r="A98" s="33" t="s">
        <v>114</v>
      </c>
      <c r="B98" s="37" t="s">
        <v>115</v>
      </c>
      <c r="C98" s="32"/>
      <c r="D98" s="32"/>
      <c r="E98" s="32"/>
      <c r="F98" s="32"/>
      <c r="G98" s="32"/>
      <c r="H98" s="32"/>
      <c r="I98" s="32"/>
    </row>
    <row r="99" spans="1:9" ht="18.75">
      <c r="A99" s="33" t="s">
        <v>116</v>
      </c>
      <c r="B99" s="32" t="s">
        <v>117</v>
      </c>
      <c r="C99" s="32"/>
      <c r="D99" s="32"/>
      <c r="E99" s="32"/>
      <c r="F99" s="32"/>
      <c r="G99" s="32"/>
      <c r="H99" s="32"/>
      <c r="I99" s="32"/>
    </row>
    <row r="100" spans="1:9" ht="18.75">
      <c r="A100" s="33" t="s">
        <v>118</v>
      </c>
      <c r="B100" s="32" t="s">
        <v>119</v>
      </c>
      <c r="C100" s="32"/>
      <c r="D100" s="32"/>
      <c r="E100" s="32"/>
      <c r="F100" s="32"/>
      <c r="G100" s="32"/>
      <c r="H100" s="32"/>
      <c r="I100" s="32"/>
    </row>
    <row r="101" spans="1:9" ht="18.75">
      <c r="A101" s="33"/>
      <c r="B101" s="32"/>
      <c r="C101" s="32"/>
      <c r="D101" s="32"/>
      <c r="E101" s="32"/>
      <c r="F101" s="32"/>
      <c r="G101" s="32"/>
      <c r="H101" s="32"/>
      <c r="I101" s="32"/>
    </row>
    <row r="102" spans="1:9" ht="18.75">
      <c r="A102" s="33" t="s">
        <v>120</v>
      </c>
      <c r="B102" s="32" t="s">
        <v>121</v>
      </c>
      <c r="C102" s="32"/>
      <c r="D102" s="32"/>
      <c r="E102" s="32"/>
      <c r="F102" s="32"/>
      <c r="G102" s="32"/>
      <c r="H102" s="32"/>
      <c r="I102" s="32"/>
    </row>
    <row r="103" spans="1:9" ht="18.75">
      <c r="A103" s="33"/>
      <c r="B103" s="50" t="s">
        <v>122</v>
      </c>
      <c r="C103" s="50"/>
      <c r="D103" s="50"/>
      <c r="E103" s="50"/>
      <c r="F103" s="50"/>
      <c r="G103" s="50"/>
      <c r="H103" s="50"/>
      <c r="I103" s="50"/>
    </row>
    <row r="104" spans="1:9" ht="18.75">
      <c r="A104" s="33"/>
      <c r="B104" s="50"/>
      <c r="C104" s="50"/>
      <c r="D104" s="50"/>
      <c r="E104" s="50"/>
      <c r="F104" s="50"/>
      <c r="G104" s="50"/>
      <c r="H104" s="50"/>
      <c r="I104" s="50"/>
    </row>
    <row r="105" spans="1:9" ht="18.75">
      <c r="A105" s="33"/>
      <c r="B105" s="50"/>
      <c r="C105" s="50"/>
      <c r="D105" s="50"/>
      <c r="E105" s="50"/>
      <c r="F105" s="50"/>
      <c r="G105" s="50"/>
      <c r="H105" s="50"/>
      <c r="I105" s="50"/>
    </row>
    <row r="106" spans="1:9" ht="18.75">
      <c r="A106" s="33"/>
      <c r="B106" s="50" t="s">
        <v>123</v>
      </c>
      <c r="C106" s="50"/>
      <c r="D106" s="50"/>
      <c r="E106" s="50"/>
      <c r="F106" s="50"/>
      <c r="G106" s="50"/>
      <c r="H106" s="50"/>
      <c r="I106" s="50"/>
    </row>
    <row r="107" spans="1:9" ht="18.75">
      <c r="A107" s="33"/>
      <c r="B107" s="50"/>
      <c r="C107" s="50"/>
      <c r="D107" s="50"/>
      <c r="E107" s="50"/>
      <c r="F107" s="50"/>
      <c r="G107" s="50"/>
      <c r="H107" s="50"/>
      <c r="I107" s="50"/>
    </row>
    <row r="108" spans="1:9" ht="18.75">
      <c r="A108" s="33"/>
      <c r="B108" s="50"/>
      <c r="C108" s="50"/>
      <c r="D108" s="50"/>
      <c r="E108" s="50"/>
      <c r="F108" s="50"/>
      <c r="G108" s="50"/>
      <c r="H108" s="50"/>
      <c r="I108" s="50"/>
    </row>
    <row r="109" spans="1:9" ht="18.75">
      <c r="A109" s="33"/>
      <c r="B109" s="38"/>
      <c r="C109" s="38"/>
      <c r="D109" s="38"/>
      <c r="E109" s="38"/>
      <c r="F109" s="38"/>
      <c r="G109" s="38"/>
      <c r="H109" s="38"/>
      <c r="I109" s="38"/>
    </row>
    <row r="110" spans="1:9" ht="18.75">
      <c r="A110" s="33"/>
      <c r="B110" s="38"/>
      <c r="C110" s="38"/>
      <c r="D110" s="38"/>
      <c r="E110" s="38"/>
      <c r="F110" s="38"/>
      <c r="G110" s="38"/>
      <c r="H110" s="38"/>
      <c r="I110" s="38"/>
    </row>
    <row r="111" spans="1:9" ht="18.75">
      <c r="A111" s="33"/>
      <c r="B111" s="38"/>
      <c r="C111" s="38"/>
      <c r="D111" s="38"/>
      <c r="E111" s="38"/>
      <c r="F111" s="38"/>
      <c r="G111" s="38"/>
      <c r="H111" s="38"/>
      <c r="I111" s="38"/>
    </row>
    <row r="112" spans="1:9" ht="18.75">
      <c r="A112" s="32"/>
      <c r="B112" s="32"/>
      <c r="C112" s="32"/>
      <c r="D112" s="32"/>
      <c r="E112" s="32"/>
      <c r="F112" s="32"/>
      <c r="G112" s="32"/>
      <c r="H112" s="32"/>
      <c r="I112" s="32"/>
    </row>
    <row r="113" spans="1:11" ht="18.75">
      <c r="A113" s="32"/>
      <c r="B113" s="44" t="s">
        <v>129</v>
      </c>
      <c r="C113" s="32"/>
      <c r="D113" s="32"/>
      <c r="E113" s="32"/>
      <c r="F113" s="33" t="s">
        <v>43</v>
      </c>
      <c r="G113" s="32"/>
      <c r="H113" s="32"/>
      <c r="I113" s="32"/>
    </row>
    <row r="114" spans="1:11" ht="18.75">
      <c r="A114" s="32"/>
      <c r="B114" s="32"/>
      <c r="C114" s="32"/>
      <c r="D114" s="32"/>
      <c r="E114" s="32"/>
      <c r="F114" s="33" t="s">
        <v>74</v>
      </c>
      <c r="G114" s="32"/>
      <c r="H114" s="32"/>
      <c r="I114" s="32"/>
    </row>
    <row r="115" spans="1:11" ht="18.75">
      <c r="A115" s="32"/>
      <c r="B115" s="32"/>
      <c r="C115" s="32"/>
      <c r="D115" s="32"/>
      <c r="E115" s="32"/>
      <c r="F115" s="33" t="s">
        <v>75</v>
      </c>
      <c r="G115" s="32"/>
      <c r="H115" s="32"/>
      <c r="I115" s="32"/>
    </row>
    <row r="116" spans="1:11" ht="19.5">
      <c r="A116" s="40"/>
      <c r="B116" s="41"/>
      <c r="C116" s="24"/>
      <c r="D116" s="24"/>
      <c r="E116" s="24"/>
      <c r="F116" s="24"/>
      <c r="G116" s="24"/>
      <c r="H116" s="42"/>
      <c r="I116" s="32"/>
    </row>
    <row r="117" spans="1:11" ht="19.5">
      <c r="A117" s="40"/>
      <c r="B117" s="2"/>
      <c r="C117" s="30"/>
      <c r="D117" s="24"/>
      <c r="F117" s="30"/>
      <c r="G117" s="30"/>
      <c r="H117" s="30"/>
      <c r="I117" s="32"/>
    </row>
    <row r="118" spans="1:11" ht="19.5">
      <c r="A118" s="40"/>
      <c r="B118" s="2"/>
      <c r="C118" s="24"/>
      <c r="D118" s="24"/>
      <c r="F118" s="24"/>
      <c r="G118" s="24"/>
      <c r="H118" s="24"/>
      <c r="I118" s="43"/>
    </row>
    <row r="119" spans="1:11" ht="19.5">
      <c r="A119" s="40"/>
      <c r="B119" s="2"/>
      <c r="C119" s="24"/>
      <c r="D119" s="24"/>
      <c r="F119" s="24"/>
      <c r="G119" s="24"/>
      <c r="H119" s="24"/>
      <c r="I119" s="43"/>
    </row>
    <row r="124" spans="1:11" ht="18.75">
      <c r="A124" s="45"/>
      <c r="B124" s="45"/>
      <c r="C124" s="45"/>
      <c r="D124" s="45"/>
      <c r="E124" s="45"/>
      <c r="F124" s="45"/>
      <c r="G124" s="45"/>
      <c r="H124" s="45"/>
      <c r="I124" s="45"/>
      <c r="J124" s="45"/>
      <c r="K124" s="45"/>
    </row>
    <row r="125" spans="1:11" ht="18.75">
      <c r="A125" s="45"/>
      <c r="B125" s="45"/>
      <c r="C125" s="45"/>
      <c r="D125" s="45"/>
      <c r="E125" s="45"/>
      <c r="F125" s="45"/>
      <c r="G125" s="45"/>
      <c r="H125" s="45"/>
      <c r="I125" s="45"/>
      <c r="J125" s="45"/>
      <c r="K125" s="45"/>
    </row>
    <row r="126" spans="1:11" ht="18.75">
      <c r="A126" s="45"/>
      <c r="B126" s="45"/>
      <c r="C126" s="45"/>
      <c r="D126" s="45"/>
      <c r="E126" s="45"/>
      <c r="F126" s="45"/>
      <c r="G126" s="45"/>
      <c r="H126" s="45"/>
      <c r="I126" s="45"/>
      <c r="J126" s="45"/>
      <c r="K126" s="45"/>
    </row>
    <row r="127" spans="1:11" ht="18.75">
      <c r="A127" s="45"/>
      <c r="B127" s="45"/>
      <c r="C127" s="45"/>
      <c r="D127" s="45"/>
      <c r="E127" s="45"/>
      <c r="F127" s="45"/>
      <c r="G127" s="45"/>
      <c r="H127" s="45"/>
      <c r="I127" s="45"/>
      <c r="J127" s="45"/>
      <c r="K127" s="45"/>
    </row>
    <row r="128" spans="1:11" ht="18.75">
      <c r="A128" s="45"/>
      <c r="B128" s="45"/>
      <c r="C128" s="45"/>
      <c r="D128" s="45"/>
      <c r="E128" s="45"/>
      <c r="F128" s="45"/>
      <c r="G128" s="45"/>
      <c r="H128" s="45"/>
      <c r="I128" s="45"/>
      <c r="J128" s="45"/>
      <c r="K128" s="45"/>
    </row>
    <row r="129" spans="1:15" ht="26.25">
      <c r="A129" s="86" t="s">
        <v>124</v>
      </c>
      <c r="B129" s="86"/>
      <c r="C129" s="86"/>
      <c r="D129" s="86"/>
      <c r="E129" s="86"/>
      <c r="F129" s="86"/>
      <c r="G129" s="86"/>
      <c r="H129" s="86"/>
      <c r="I129" s="86"/>
      <c r="J129" s="45"/>
      <c r="K129" s="45"/>
    </row>
    <row r="130" spans="1:15" ht="18.75">
      <c r="A130" s="45"/>
      <c r="B130" s="45"/>
      <c r="C130" s="45"/>
      <c r="D130" s="54"/>
      <c r="E130" s="54"/>
      <c r="F130" s="54"/>
      <c r="G130" s="54"/>
      <c r="H130" s="54"/>
      <c r="I130" s="45"/>
      <c r="J130" s="45"/>
      <c r="K130" s="45"/>
    </row>
    <row r="131" spans="1:15" ht="18.75">
      <c r="A131" s="66"/>
      <c r="B131" s="67" t="s">
        <v>125</v>
      </c>
      <c r="C131" s="67"/>
      <c r="D131" s="67"/>
      <c r="E131" s="67"/>
      <c r="F131" s="67"/>
      <c r="G131" s="67"/>
      <c r="H131" s="68"/>
      <c r="I131" s="75"/>
      <c r="J131" s="45"/>
      <c r="K131" s="45"/>
    </row>
    <row r="132" spans="1:15" ht="18.75">
      <c r="A132" s="66"/>
      <c r="B132" s="67"/>
      <c r="C132" s="67"/>
      <c r="D132" s="67"/>
      <c r="E132" s="67"/>
      <c r="F132" s="67"/>
      <c r="G132" s="67"/>
      <c r="H132" s="68"/>
      <c r="I132" s="75"/>
      <c r="J132" s="45"/>
      <c r="K132" s="45"/>
    </row>
    <row r="133" spans="1:15" ht="18.75">
      <c r="A133" s="66"/>
      <c r="B133" s="71" t="s">
        <v>139</v>
      </c>
      <c r="C133" s="71"/>
      <c r="D133" s="71"/>
      <c r="E133" s="71"/>
      <c r="F133" s="71"/>
      <c r="G133" s="71"/>
      <c r="H133" s="72" t="s">
        <v>6</v>
      </c>
      <c r="I133" s="73">
        <v>32047360</v>
      </c>
      <c r="J133" s="45"/>
      <c r="K133" s="45"/>
    </row>
    <row r="134" spans="1:15" ht="18.75">
      <c r="A134" s="66"/>
      <c r="B134" s="71"/>
      <c r="C134" s="71"/>
      <c r="D134" s="71"/>
      <c r="E134" s="71"/>
      <c r="F134" s="71"/>
      <c r="G134" s="71"/>
      <c r="H134" s="72"/>
      <c r="I134" s="73"/>
      <c r="J134" s="45"/>
      <c r="K134" s="45"/>
    </row>
    <row r="135" spans="1:15" ht="19.5" thickBot="1">
      <c r="A135" s="66"/>
      <c r="B135" s="71" t="s">
        <v>138</v>
      </c>
      <c r="C135" s="74"/>
      <c r="D135" s="74"/>
      <c r="E135" s="74"/>
      <c r="F135" s="74"/>
      <c r="G135" s="74"/>
      <c r="H135" s="69" t="s">
        <v>6</v>
      </c>
      <c r="I135" s="70">
        <v>5509668</v>
      </c>
      <c r="J135" s="45"/>
      <c r="K135" s="45"/>
    </row>
    <row r="136" spans="1:15" ht="18.75">
      <c r="A136" s="66"/>
      <c r="B136" s="76"/>
      <c r="C136" s="77"/>
      <c r="D136" s="78"/>
      <c r="E136" s="68"/>
      <c r="F136" s="45"/>
      <c r="G136" s="77" t="s">
        <v>15</v>
      </c>
      <c r="H136" s="79" t="s">
        <v>6</v>
      </c>
      <c r="I136" s="80">
        <f>SUM(I133:I135)</f>
        <v>37557028</v>
      </c>
      <c r="J136" s="45"/>
      <c r="K136" s="45"/>
    </row>
    <row r="137" spans="1:15" ht="18.75">
      <c r="A137" s="66"/>
      <c r="B137" s="76"/>
      <c r="C137" s="77"/>
      <c r="D137" s="78"/>
      <c r="E137" s="68"/>
      <c r="F137" s="45"/>
      <c r="G137" s="77"/>
      <c r="H137" s="79"/>
      <c r="I137" s="80"/>
      <c r="J137" s="45"/>
      <c r="K137" s="45"/>
    </row>
    <row r="138" spans="1:15" ht="18.75">
      <c r="A138" s="66"/>
      <c r="B138" s="87" t="s">
        <v>126</v>
      </c>
      <c r="C138" s="88"/>
      <c r="D138" s="89"/>
      <c r="E138" s="90"/>
      <c r="F138" s="91"/>
      <c r="G138" s="90"/>
      <c r="H138" s="91" t="s">
        <v>6</v>
      </c>
      <c r="I138" s="92" t="s">
        <v>127</v>
      </c>
      <c r="J138" s="66"/>
      <c r="K138" s="45"/>
      <c r="M138" s="96"/>
      <c r="N138" s="96"/>
      <c r="O138" s="96"/>
    </row>
    <row r="139" spans="1:15" ht="18.75">
      <c r="A139" s="66"/>
      <c r="B139" s="76"/>
      <c r="C139" s="93"/>
      <c r="D139" s="93"/>
      <c r="E139" s="93"/>
      <c r="F139" s="93"/>
      <c r="G139" s="93"/>
      <c r="H139" s="94"/>
      <c r="I139" s="95"/>
      <c r="J139" s="45"/>
      <c r="K139" s="45"/>
      <c r="M139" s="96"/>
      <c r="N139" s="96"/>
      <c r="O139" s="96"/>
    </row>
    <row r="140" spans="1:15" ht="18.75">
      <c r="A140" s="66"/>
      <c r="B140" s="71" t="s">
        <v>130</v>
      </c>
      <c r="C140" s="71"/>
      <c r="D140" s="71"/>
      <c r="E140" s="71"/>
      <c r="F140" s="71"/>
      <c r="G140" s="71"/>
      <c r="H140" s="97" t="s">
        <v>6</v>
      </c>
      <c r="I140" s="98" t="s">
        <v>131</v>
      </c>
      <c r="J140" s="45"/>
      <c r="K140" s="45"/>
      <c r="M140" s="96"/>
      <c r="N140" s="96"/>
      <c r="O140" s="96"/>
    </row>
    <row r="141" spans="1:15" ht="18.75">
      <c r="A141" s="66"/>
      <c r="B141" s="45"/>
      <c r="C141" s="81"/>
      <c r="D141" s="81"/>
      <c r="E141" s="81"/>
      <c r="F141" s="81"/>
      <c r="G141" s="81"/>
      <c r="H141" s="81"/>
      <c r="I141" s="45"/>
      <c r="J141" s="45"/>
      <c r="K141" s="45"/>
    </row>
    <row r="142" spans="1:15" ht="19.5" thickBot="1">
      <c r="A142" s="66"/>
      <c r="B142" s="45"/>
      <c r="C142" s="81"/>
      <c r="D142" s="81"/>
      <c r="E142" s="81"/>
      <c r="F142" s="81"/>
      <c r="G142" s="81"/>
      <c r="H142" s="82"/>
      <c r="I142" s="83"/>
      <c r="J142" s="45"/>
      <c r="K142" s="45"/>
    </row>
    <row r="143" spans="1:15" ht="26.25" thickBot="1">
      <c r="A143" s="66"/>
      <c r="B143" s="45"/>
      <c r="C143" s="84" t="s">
        <v>128</v>
      </c>
      <c r="D143" s="84"/>
      <c r="E143" s="84"/>
      <c r="F143" s="84"/>
      <c r="G143" s="84"/>
      <c r="H143" s="85" t="s">
        <v>6</v>
      </c>
      <c r="I143" s="99"/>
      <c r="J143" s="45"/>
      <c r="K143" s="45"/>
    </row>
    <row r="144" spans="1:15" ht="18.75">
      <c r="A144" s="66"/>
      <c r="B144" s="45"/>
      <c r="C144" s="81"/>
      <c r="D144" s="81"/>
      <c r="E144" s="81"/>
      <c r="F144" s="81"/>
      <c r="G144" s="81"/>
      <c r="H144" s="81"/>
      <c r="I144" s="45"/>
      <c r="J144" s="45"/>
      <c r="K144" s="45"/>
    </row>
    <row r="145" spans="1:11" ht="18.75">
      <c r="A145" s="66"/>
      <c r="B145" s="45"/>
      <c r="C145" s="81"/>
      <c r="D145" s="81"/>
      <c r="E145" s="81"/>
      <c r="F145" s="81"/>
      <c r="G145" s="81"/>
      <c r="H145" s="81"/>
      <c r="I145" s="45"/>
      <c r="J145" s="45"/>
      <c r="K145" s="45"/>
    </row>
    <row r="146" spans="1:11" ht="18.75">
      <c r="A146" s="66"/>
      <c r="B146" s="45"/>
      <c r="C146" s="81"/>
      <c r="D146" s="81"/>
      <c r="E146" s="81"/>
      <c r="F146" s="81"/>
      <c r="G146" s="81"/>
      <c r="H146" s="81"/>
      <c r="I146" s="45"/>
      <c r="J146" s="45"/>
      <c r="K146" s="45"/>
    </row>
    <row r="147" spans="1:11" ht="18.75">
      <c r="A147" s="66"/>
      <c r="B147" s="45"/>
      <c r="C147" s="81"/>
      <c r="D147" s="81"/>
      <c r="E147" s="81"/>
      <c r="F147" s="81"/>
      <c r="G147" s="81"/>
      <c r="H147" s="81"/>
      <c r="I147" s="45"/>
      <c r="J147" s="45"/>
      <c r="K147" s="45"/>
    </row>
    <row r="148" spans="1:11" ht="18.75">
      <c r="A148" s="66"/>
      <c r="B148" s="45"/>
      <c r="C148" s="81"/>
      <c r="D148" s="81"/>
      <c r="E148" s="81"/>
      <c r="F148" s="81"/>
      <c r="G148" s="81"/>
      <c r="H148" s="81"/>
      <c r="I148" s="45"/>
      <c r="J148" s="45"/>
      <c r="K148" s="45"/>
    </row>
    <row r="149" spans="1:11" ht="18.75">
      <c r="A149" s="45"/>
      <c r="B149" s="46" t="s">
        <v>129</v>
      </c>
      <c r="C149" s="45"/>
      <c r="D149" s="54" t="s">
        <v>43</v>
      </c>
      <c r="E149" s="54"/>
      <c r="F149" s="54"/>
      <c r="G149" s="54"/>
      <c r="H149" s="54"/>
      <c r="I149" s="45"/>
      <c r="J149" s="45"/>
      <c r="K149" s="45"/>
    </row>
    <row r="150" spans="1:11" ht="18.75">
      <c r="A150" s="45"/>
      <c r="B150" s="45"/>
      <c r="C150" s="45"/>
      <c r="D150" s="54" t="s">
        <v>74</v>
      </c>
      <c r="E150" s="54"/>
      <c r="F150" s="54"/>
      <c r="G150" s="54"/>
      <c r="H150" s="54"/>
      <c r="I150" s="45"/>
      <c r="J150" s="45"/>
      <c r="K150" s="45"/>
    </row>
    <row r="151" spans="1:11" ht="18.75">
      <c r="A151" s="45"/>
      <c r="B151" s="45"/>
      <c r="C151" s="45"/>
      <c r="D151" s="54" t="s">
        <v>75</v>
      </c>
      <c r="E151" s="54"/>
      <c r="F151" s="54"/>
      <c r="G151" s="54"/>
      <c r="H151" s="54"/>
      <c r="I151" s="45"/>
      <c r="J151" s="45"/>
      <c r="K151" s="45"/>
    </row>
    <row r="152" spans="1:11" ht="18.75">
      <c r="A152" s="45"/>
      <c r="B152" s="45"/>
      <c r="C152" s="45"/>
      <c r="D152" s="45"/>
      <c r="E152" s="45"/>
      <c r="F152" s="45"/>
      <c r="G152" s="45"/>
      <c r="H152" s="45"/>
      <c r="I152" s="45"/>
      <c r="J152" s="45"/>
      <c r="K152" s="45"/>
    </row>
    <row r="153" spans="1:11" ht="18.75">
      <c r="A153" s="45"/>
      <c r="B153" s="45"/>
      <c r="C153" s="45"/>
      <c r="D153" s="45"/>
      <c r="E153" s="45"/>
      <c r="F153" s="45"/>
      <c r="G153" s="45"/>
      <c r="H153" s="45"/>
      <c r="I153" s="45"/>
      <c r="J153" s="45"/>
      <c r="K153" s="45"/>
    </row>
    <row r="154" spans="1:11" ht="18.75">
      <c r="A154" s="45"/>
      <c r="B154" s="45"/>
      <c r="C154" s="45"/>
      <c r="D154" s="45"/>
      <c r="E154" s="45"/>
      <c r="F154" s="45"/>
      <c r="G154" s="45"/>
      <c r="H154" s="45"/>
      <c r="I154" s="45"/>
      <c r="J154" s="45"/>
      <c r="K154" s="45"/>
    </row>
    <row r="155" spans="1:11" ht="18.75">
      <c r="A155" s="45"/>
      <c r="B155" s="45"/>
      <c r="C155" s="45"/>
      <c r="D155" s="45"/>
      <c r="E155" s="45"/>
      <c r="F155" s="45"/>
      <c r="G155" s="45"/>
      <c r="H155" s="45"/>
      <c r="I155" s="45"/>
      <c r="J155" s="45"/>
      <c r="K155" s="45"/>
    </row>
    <row r="156" spans="1:11" ht="18.75">
      <c r="A156" s="45"/>
      <c r="B156" s="45"/>
      <c r="C156" s="45"/>
      <c r="D156" s="45"/>
      <c r="E156" s="45"/>
      <c r="F156" s="45"/>
      <c r="G156" s="45"/>
      <c r="H156" s="45"/>
      <c r="I156" s="45"/>
      <c r="J156" s="45"/>
      <c r="K156" s="45"/>
    </row>
    <row r="157" spans="1:11" ht="18.75">
      <c r="A157" s="45"/>
      <c r="B157" s="45"/>
      <c r="C157" s="45"/>
      <c r="D157" s="45"/>
      <c r="E157" s="45"/>
      <c r="F157" s="45"/>
      <c r="G157" s="45"/>
      <c r="H157" s="45"/>
      <c r="I157" s="45"/>
      <c r="J157" s="45"/>
      <c r="K157" s="45"/>
    </row>
    <row r="158" spans="1:11" ht="18.75">
      <c r="A158" s="45"/>
      <c r="B158" s="45"/>
      <c r="C158" s="45"/>
      <c r="D158" s="45"/>
      <c r="E158" s="45"/>
      <c r="F158" s="45"/>
      <c r="G158" s="45"/>
      <c r="H158" s="45"/>
      <c r="I158" s="45"/>
      <c r="J158" s="45"/>
      <c r="K158" s="45"/>
    </row>
    <row r="159" spans="1:11" ht="18.75">
      <c r="A159" s="45"/>
      <c r="B159" s="45"/>
      <c r="C159" s="45"/>
      <c r="D159" s="45"/>
      <c r="E159" s="45"/>
      <c r="F159" s="45"/>
      <c r="G159" s="45"/>
      <c r="H159" s="45"/>
      <c r="I159" s="45"/>
      <c r="J159" s="45"/>
      <c r="K159" s="45"/>
    </row>
  </sheetData>
  <mergeCells count="21">
    <mergeCell ref="C143:G143"/>
    <mergeCell ref="D149:H149"/>
    <mergeCell ref="D150:H150"/>
    <mergeCell ref="D151:H151"/>
    <mergeCell ref="A129:I129"/>
    <mergeCell ref="D130:H130"/>
    <mergeCell ref="B70:I74"/>
    <mergeCell ref="B77:I78"/>
    <mergeCell ref="B85:B86"/>
    <mergeCell ref="B103:I105"/>
    <mergeCell ref="B106:I108"/>
    <mergeCell ref="A2:I2"/>
    <mergeCell ref="A4:I4"/>
    <mergeCell ref="A6:I6"/>
    <mergeCell ref="A8:I8"/>
    <mergeCell ref="A10:I11"/>
    <mergeCell ref="C21:I24"/>
    <mergeCell ref="A38:I38"/>
    <mergeCell ref="A40:I44"/>
    <mergeCell ref="C51:I54"/>
    <mergeCell ref="B63:I64"/>
  </mergeCells>
  <pageMargins left="0.5" right="0" top="0.75" bottom="0.75" header="0.5" footer="0.5"/>
  <pageSetup paperSize="9" scale="90" orientation="portrait" verticalDpi="0" r:id="rId1"/>
</worksheet>
</file>

<file path=xl/worksheets/sheet2.xml><?xml version="1.0" encoding="utf-8"?>
<worksheet xmlns="http://schemas.openxmlformats.org/spreadsheetml/2006/main" xmlns:r="http://schemas.openxmlformats.org/officeDocument/2006/relationships">
  <dimension ref="A1:I65"/>
  <sheetViews>
    <sheetView topLeftCell="A24" zoomScale="84" zoomScaleNormal="84" workbookViewId="0">
      <selection activeCell="B31" sqref="B31"/>
    </sheetView>
  </sheetViews>
  <sheetFormatPr defaultRowHeight="15"/>
  <cols>
    <col min="1" max="1" width="6" style="7" customWidth="1"/>
    <col min="2" max="2" width="39.42578125" style="7" customWidth="1"/>
    <col min="3" max="3" width="8.85546875" style="7" customWidth="1"/>
    <col min="4" max="4" width="6.7109375" style="7" customWidth="1"/>
    <col min="5" max="5" width="4.85546875" style="7" customWidth="1"/>
    <col min="6" max="6" width="11.42578125" style="7" customWidth="1"/>
    <col min="7" max="7" width="9.28515625" style="7" customWidth="1"/>
    <col min="8" max="8" width="5" style="7" customWidth="1"/>
    <col min="9" max="9" width="13.85546875" style="7" customWidth="1"/>
    <col min="10" max="16384" width="9.140625" style="7"/>
  </cols>
  <sheetData>
    <row r="1" spans="1:9" ht="42" customHeight="1">
      <c r="A1" s="55" t="s">
        <v>52</v>
      </c>
      <c r="B1" s="55"/>
      <c r="C1" s="55"/>
      <c r="D1" s="55"/>
      <c r="E1" s="55"/>
      <c r="F1" s="55"/>
      <c r="G1" s="55"/>
      <c r="H1" s="55"/>
      <c r="I1" s="55"/>
    </row>
    <row r="2" spans="1:9" ht="19.5">
      <c r="A2" s="56" t="s">
        <v>30</v>
      </c>
      <c r="B2" s="56"/>
      <c r="C2" s="56"/>
      <c r="D2" s="56"/>
      <c r="E2" s="56"/>
      <c r="F2" s="56"/>
      <c r="G2" s="56"/>
      <c r="H2" s="56"/>
      <c r="I2" s="56"/>
    </row>
    <row r="3" spans="1:9" ht="6" customHeight="1" thickBot="1">
      <c r="A3" s="1"/>
      <c r="B3" s="1"/>
      <c r="C3" s="1"/>
      <c r="D3" s="1"/>
      <c r="E3" s="1"/>
      <c r="F3" s="1"/>
      <c r="G3" s="1"/>
      <c r="H3" s="1"/>
      <c r="I3" s="1"/>
    </row>
    <row r="4" spans="1:9" ht="32.25" thickBot="1">
      <c r="A4" s="28" t="s">
        <v>0</v>
      </c>
      <c r="B4" s="28" t="s">
        <v>1</v>
      </c>
      <c r="C4" s="57" t="s">
        <v>2</v>
      </c>
      <c r="D4" s="57"/>
      <c r="E4" s="57" t="s">
        <v>31</v>
      </c>
      <c r="F4" s="57"/>
      <c r="G4" s="28" t="s">
        <v>32</v>
      </c>
      <c r="H4" s="57" t="s">
        <v>33</v>
      </c>
      <c r="I4" s="57"/>
    </row>
    <row r="5" spans="1:9" ht="4.5" customHeight="1">
      <c r="A5" s="1"/>
      <c r="B5" s="8"/>
      <c r="C5" s="1"/>
      <c r="D5" s="1"/>
      <c r="E5" s="1"/>
      <c r="F5" s="1"/>
      <c r="G5" s="1"/>
      <c r="H5" s="1"/>
      <c r="I5" s="1"/>
    </row>
    <row r="6" spans="1:9" ht="66" customHeight="1">
      <c r="A6" s="27" t="s">
        <v>4</v>
      </c>
      <c r="B6" s="26" t="s">
        <v>3</v>
      </c>
      <c r="C6" s="9">
        <v>1193</v>
      </c>
      <c r="D6" s="5" t="s">
        <v>5</v>
      </c>
      <c r="E6" s="10" t="s">
        <v>6</v>
      </c>
      <c r="F6" s="11">
        <v>1306.8</v>
      </c>
      <c r="G6" s="24" t="s">
        <v>7</v>
      </c>
      <c r="H6" s="10" t="s">
        <v>6</v>
      </c>
      <c r="I6" s="9">
        <f>SUM(C6*F6/1000)</f>
        <v>1559.0123999999998</v>
      </c>
    </row>
    <row r="7" spans="1:9" ht="3.75" customHeight="1">
      <c r="A7" s="12"/>
      <c r="B7" s="13"/>
      <c r="I7" s="14"/>
    </row>
    <row r="8" spans="1:9" s="1" customFormat="1" ht="38.25">
      <c r="A8" s="27" t="s">
        <v>8</v>
      </c>
      <c r="B8" s="26" t="s">
        <v>35</v>
      </c>
      <c r="C8" s="9">
        <v>445</v>
      </c>
      <c r="D8" s="5" t="s">
        <v>5</v>
      </c>
      <c r="E8" s="10" t="s">
        <v>6</v>
      </c>
      <c r="F8" s="11">
        <v>3584.1</v>
      </c>
      <c r="G8" s="24" t="s">
        <v>9</v>
      </c>
      <c r="H8" s="10" t="s">
        <v>6</v>
      </c>
      <c r="I8" s="9">
        <f>SUM(C8*F8/100)</f>
        <v>15949.245000000001</v>
      </c>
    </row>
    <row r="9" spans="1:9" s="1" customFormat="1" ht="3.75" customHeight="1">
      <c r="A9" s="12"/>
      <c r="B9" s="13"/>
      <c r="I9" s="21"/>
    </row>
    <row r="10" spans="1:9" s="1" customFormat="1" ht="38.25">
      <c r="A10" s="27" t="s">
        <v>10</v>
      </c>
      <c r="B10" s="26" t="s">
        <v>36</v>
      </c>
      <c r="C10" s="9">
        <v>1161</v>
      </c>
      <c r="D10" s="5" t="s">
        <v>5</v>
      </c>
      <c r="E10" s="10" t="s">
        <v>6</v>
      </c>
      <c r="F10" s="11">
        <v>13280.17</v>
      </c>
      <c r="G10" s="24" t="s">
        <v>9</v>
      </c>
      <c r="H10" s="10" t="s">
        <v>6</v>
      </c>
      <c r="I10" s="9">
        <f>SUM(C10*F10/100)</f>
        <v>154182.77369999999</v>
      </c>
    </row>
    <row r="11" spans="1:9" s="1" customFormat="1" ht="4.5" customHeight="1">
      <c r="A11" s="12"/>
      <c r="B11" s="13"/>
      <c r="I11" s="21"/>
    </row>
    <row r="12" spans="1:9" s="1" customFormat="1" ht="76.5">
      <c r="A12" s="27" t="s">
        <v>11</v>
      </c>
      <c r="B12" s="26" t="s">
        <v>23</v>
      </c>
      <c r="C12" s="11">
        <v>21.06</v>
      </c>
      <c r="D12" s="5" t="s">
        <v>24</v>
      </c>
      <c r="E12" s="10" t="s">
        <v>6</v>
      </c>
      <c r="F12" s="11">
        <v>2772.55</v>
      </c>
      <c r="G12" s="24" t="s">
        <v>25</v>
      </c>
      <c r="H12" s="10" t="s">
        <v>6</v>
      </c>
      <c r="I12" s="9">
        <f>SUM(C12*F12)</f>
        <v>58389.902999999998</v>
      </c>
    </row>
    <row r="13" spans="1:9" s="1" customFormat="1" ht="4.5" customHeight="1">
      <c r="A13" s="12"/>
      <c r="B13" s="13"/>
      <c r="I13" s="21"/>
    </row>
    <row r="14" spans="1:9" s="1" customFormat="1" ht="165.75">
      <c r="A14" s="27" t="s">
        <v>14</v>
      </c>
      <c r="B14" s="26" t="s">
        <v>21</v>
      </c>
      <c r="C14" s="9">
        <v>238</v>
      </c>
      <c r="D14" s="5" t="s">
        <v>5</v>
      </c>
      <c r="E14" s="10" t="s">
        <v>6</v>
      </c>
      <c r="F14" s="11">
        <v>114</v>
      </c>
      <c r="G14" s="24" t="s">
        <v>22</v>
      </c>
      <c r="H14" s="10" t="s">
        <v>6</v>
      </c>
      <c r="I14" s="9">
        <f>SUM(C14*F14)</f>
        <v>27132</v>
      </c>
    </row>
    <row r="15" spans="1:9" s="1" customFormat="1" ht="3.75" customHeight="1">
      <c r="A15" s="12"/>
      <c r="B15" s="13"/>
      <c r="I15" s="21"/>
    </row>
    <row r="16" spans="1:9" s="1" customFormat="1" ht="38.25">
      <c r="A16" s="27" t="s">
        <v>16</v>
      </c>
      <c r="B16" s="26" t="s">
        <v>37</v>
      </c>
      <c r="C16" s="9">
        <v>1595</v>
      </c>
      <c r="D16" s="5" t="s">
        <v>5</v>
      </c>
      <c r="E16" s="10" t="s">
        <v>6</v>
      </c>
      <c r="F16" s="11">
        <v>13761.88</v>
      </c>
      <c r="G16" s="24" t="s">
        <v>9</v>
      </c>
      <c r="H16" s="10" t="s">
        <v>6</v>
      </c>
      <c r="I16" s="9">
        <f>SUM(C16*F16/100)</f>
        <v>219501.98599999998</v>
      </c>
    </row>
    <row r="17" spans="1:9" s="1" customFormat="1" ht="3" customHeight="1">
      <c r="A17" s="12"/>
      <c r="B17" s="13"/>
      <c r="I17" s="21"/>
    </row>
    <row r="18" spans="1:9" s="1" customFormat="1" ht="25.5">
      <c r="A18" s="27" t="s">
        <v>17</v>
      </c>
      <c r="B18" s="26" t="s">
        <v>38</v>
      </c>
      <c r="C18" s="9">
        <v>5166</v>
      </c>
      <c r="D18" s="5" t="s">
        <v>13</v>
      </c>
      <c r="E18" s="10" t="s">
        <v>6</v>
      </c>
      <c r="F18" s="11">
        <v>1386.95</v>
      </c>
      <c r="G18" s="24" t="s">
        <v>12</v>
      </c>
      <c r="H18" s="10" t="s">
        <v>6</v>
      </c>
      <c r="I18" s="9">
        <f>SUM(C18*F18/100)</f>
        <v>71649.837</v>
      </c>
    </row>
    <row r="19" spans="1:9" s="1" customFormat="1" ht="3.75" customHeight="1">
      <c r="A19" s="12"/>
      <c r="B19" s="13"/>
      <c r="I19" s="21"/>
    </row>
    <row r="20" spans="1:9" s="1" customFormat="1" ht="25.5">
      <c r="A20" s="27" t="s">
        <v>18</v>
      </c>
      <c r="B20" s="26" t="s">
        <v>39</v>
      </c>
      <c r="C20" s="9">
        <v>5166</v>
      </c>
      <c r="D20" s="5" t="s">
        <v>13</v>
      </c>
      <c r="E20" s="10" t="s">
        <v>6</v>
      </c>
      <c r="F20" s="11">
        <v>1367.24</v>
      </c>
      <c r="G20" s="24" t="s">
        <v>12</v>
      </c>
      <c r="H20" s="10" t="s">
        <v>6</v>
      </c>
      <c r="I20" s="9">
        <f>SUM(C20*F20/100)</f>
        <v>70631.618399999992</v>
      </c>
    </row>
    <row r="21" spans="1:9" s="1" customFormat="1" ht="4.5" customHeight="1">
      <c r="A21" s="12"/>
      <c r="B21" s="13"/>
      <c r="I21" s="21"/>
    </row>
    <row r="22" spans="1:9" s="1" customFormat="1" ht="63.75">
      <c r="A22" s="27" t="s">
        <v>19</v>
      </c>
      <c r="B22" s="26" t="s">
        <v>50</v>
      </c>
      <c r="C22" s="9">
        <v>81</v>
      </c>
      <c r="D22" s="5" t="s">
        <v>13</v>
      </c>
      <c r="E22" s="10" t="s">
        <v>6</v>
      </c>
      <c r="F22" s="11">
        <v>5001.7</v>
      </c>
      <c r="G22" s="24" t="s">
        <v>12</v>
      </c>
      <c r="H22" s="10" t="s">
        <v>6</v>
      </c>
      <c r="I22" s="9">
        <f>SUM(C22*F22/100)</f>
        <v>4051.377</v>
      </c>
    </row>
    <row r="23" spans="1:9" s="1" customFormat="1" ht="2.25" customHeight="1">
      <c r="A23" s="12"/>
      <c r="B23" s="13"/>
      <c r="I23" s="21"/>
    </row>
    <row r="24" spans="1:9" s="1" customFormat="1" ht="51">
      <c r="A24" s="27" t="s">
        <v>26</v>
      </c>
      <c r="B24" s="26" t="s">
        <v>53</v>
      </c>
      <c r="C24" s="9">
        <v>144</v>
      </c>
      <c r="D24" s="5" t="s">
        <v>13</v>
      </c>
      <c r="E24" s="10" t="s">
        <v>6</v>
      </c>
      <c r="F24" s="11">
        <v>1405.75</v>
      </c>
      <c r="G24" s="24" t="s">
        <v>12</v>
      </c>
      <c r="H24" s="10" t="s">
        <v>6</v>
      </c>
      <c r="I24" s="9">
        <f>SUM(C24*F24/100)</f>
        <v>2024.28</v>
      </c>
    </row>
    <row r="25" spans="1:9" s="1" customFormat="1" ht="3.75" customHeight="1">
      <c r="A25" s="12"/>
      <c r="B25" s="13"/>
      <c r="I25" s="21"/>
    </row>
    <row r="26" spans="1:9" s="1" customFormat="1" ht="51">
      <c r="A26" s="27" t="s">
        <v>27</v>
      </c>
      <c r="B26" s="26" t="s">
        <v>54</v>
      </c>
      <c r="C26" s="9">
        <v>60</v>
      </c>
      <c r="D26" s="5" t="s">
        <v>13</v>
      </c>
      <c r="E26" s="10" t="s">
        <v>6</v>
      </c>
      <c r="F26" s="11">
        <v>385.76</v>
      </c>
      <c r="G26" s="24" t="s">
        <v>49</v>
      </c>
      <c r="H26" s="10" t="s">
        <v>6</v>
      </c>
      <c r="I26" s="9">
        <f>SUM(C26*F26)</f>
        <v>23145.599999999999</v>
      </c>
    </row>
    <row r="27" spans="1:9" s="1" customFormat="1" ht="3" customHeight="1">
      <c r="A27" s="12"/>
      <c r="B27" s="13"/>
    </row>
    <row r="28" spans="1:9" s="1" customFormat="1" ht="25.5">
      <c r="A28" s="27" t="s">
        <v>28</v>
      </c>
      <c r="B28" s="26" t="s">
        <v>48</v>
      </c>
      <c r="C28" s="9">
        <v>5166</v>
      </c>
      <c r="D28" s="5" t="s">
        <v>13</v>
      </c>
      <c r="E28" s="10" t="s">
        <v>6</v>
      </c>
      <c r="F28" s="11">
        <v>263.51</v>
      </c>
      <c r="G28" s="24" t="s">
        <v>12</v>
      </c>
      <c r="H28" s="10" t="s">
        <v>6</v>
      </c>
      <c r="I28" s="9">
        <f>SUM(C28*F28/100)</f>
        <v>13612.926599999999</v>
      </c>
    </row>
    <row r="29" spans="1:9" s="1" customFormat="1" ht="12.75">
      <c r="A29" s="12"/>
      <c r="B29" s="26"/>
      <c r="I29" s="21"/>
    </row>
    <row r="30" spans="1:9" s="1" customFormat="1" ht="12.75">
      <c r="A30" s="12"/>
      <c r="B30" s="26"/>
      <c r="I30" s="21"/>
    </row>
    <row r="31" spans="1:9" s="1" customFormat="1" ht="51">
      <c r="A31" s="27" t="s">
        <v>29</v>
      </c>
      <c r="B31" s="26" t="s">
        <v>55</v>
      </c>
      <c r="C31" s="9">
        <v>120</v>
      </c>
      <c r="D31" s="5" t="s">
        <v>13</v>
      </c>
      <c r="E31" s="10" t="s">
        <v>6</v>
      </c>
      <c r="F31" s="11">
        <v>584.54</v>
      </c>
      <c r="G31" s="24" t="s">
        <v>12</v>
      </c>
      <c r="H31" s="10" t="s">
        <v>6</v>
      </c>
      <c r="I31" s="9">
        <f>SUM(C31*F31/100)</f>
        <v>701.44799999999987</v>
      </c>
    </row>
    <row r="32" spans="1:9" s="1" customFormat="1" ht="6" customHeight="1" thickBot="1">
      <c r="A32" s="12"/>
      <c r="B32" s="13"/>
      <c r="I32" s="21"/>
    </row>
    <row r="33" spans="1:9" s="1" customFormat="1" ht="33.75" customHeight="1">
      <c r="A33" s="12"/>
      <c r="B33" s="13"/>
      <c r="C33" s="58" t="s">
        <v>20</v>
      </c>
      <c r="D33" s="58"/>
      <c r="E33" s="58"/>
      <c r="F33" s="58"/>
      <c r="G33" s="58"/>
      <c r="H33" s="15" t="s">
        <v>6</v>
      </c>
      <c r="I33" s="16">
        <f>SUM(I6+I8+I10+I12+I14+I16+I18+I20+I22+I24+I26+I28+I31)</f>
        <v>662532.00710000005</v>
      </c>
    </row>
    <row r="34" spans="1:9" s="1" customFormat="1" ht="32.25" customHeight="1" thickBot="1">
      <c r="A34" s="12"/>
      <c r="B34" s="13"/>
      <c r="C34" s="60" t="s">
        <v>34</v>
      </c>
      <c r="D34" s="60"/>
      <c r="E34" s="60"/>
      <c r="F34" s="60"/>
      <c r="G34" s="60"/>
      <c r="H34" s="3" t="s">
        <v>6</v>
      </c>
      <c r="I34" s="17">
        <v>27311</v>
      </c>
    </row>
    <row r="35" spans="1:9" s="1" customFormat="1" ht="33.75" customHeight="1">
      <c r="A35" s="12"/>
      <c r="B35" s="13"/>
      <c r="C35" s="61" t="s">
        <v>20</v>
      </c>
      <c r="D35" s="61"/>
      <c r="E35" s="61"/>
      <c r="F35" s="61"/>
      <c r="G35" s="61"/>
      <c r="H35" s="18" t="s">
        <v>6</v>
      </c>
      <c r="I35" s="19">
        <f>SUM(I33+I34)</f>
        <v>689843.00710000005</v>
      </c>
    </row>
    <row r="36" spans="1:9" s="1" customFormat="1" ht="51.75" customHeight="1" thickBot="1">
      <c r="A36" s="12"/>
      <c r="B36" s="13"/>
      <c r="C36" s="60" t="s">
        <v>59</v>
      </c>
      <c r="D36" s="60"/>
      <c r="E36" s="60"/>
      <c r="F36" s="60"/>
      <c r="G36" s="60"/>
      <c r="H36" s="3" t="s">
        <v>6</v>
      </c>
      <c r="I36" s="17">
        <v>34775</v>
      </c>
    </row>
    <row r="37" spans="1:9" s="1" customFormat="1" ht="32.25" customHeight="1">
      <c r="A37" s="12"/>
      <c r="B37" s="13"/>
      <c r="C37" s="61" t="s">
        <v>20</v>
      </c>
      <c r="D37" s="61"/>
      <c r="E37" s="61"/>
      <c r="F37" s="61"/>
      <c r="G37" s="61"/>
      <c r="H37" s="18" t="s">
        <v>6</v>
      </c>
      <c r="I37" s="19">
        <f>SUM(I35+I36)</f>
        <v>724618.00710000005</v>
      </c>
    </row>
    <row r="38" spans="1:9" s="1" customFormat="1" ht="32.25" customHeight="1">
      <c r="A38" s="12"/>
      <c r="B38" s="13"/>
      <c r="C38" s="62" t="s">
        <v>56</v>
      </c>
      <c r="D38" s="62"/>
      <c r="E38" s="62"/>
      <c r="F38" s="62"/>
      <c r="G38" s="62"/>
      <c r="H38" s="4" t="s">
        <v>6</v>
      </c>
      <c r="I38" s="20">
        <f>SUM(96*105)</f>
        <v>10080</v>
      </c>
    </row>
    <row r="39" spans="1:9" s="1" customFormat="1" ht="33.75" customHeight="1" thickBot="1">
      <c r="A39" s="12"/>
      <c r="B39" s="13"/>
      <c r="C39" s="62" t="s">
        <v>57</v>
      </c>
      <c r="D39" s="62"/>
      <c r="E39" s="62"/>
      <c r="F39" s="62"/>
      <c r="G39" s="62"/>
      <c r="H39" s="4" t="s">
        <v>6</v>
      </c>
      <c r="I39" s="20">
        <f>SUM(1.05*23000)</f>
        <v>24150</v>
      </c>
    </row>
    <row r="40" spans="1:9" s="1" customFormat="1" ht="37.5" customHeight="1">
      <c r="A40" s="12"/>
      <c r="B40" s="13"/>
      <c r="C40" s="58" t="s">
        <v>51</v>
      </c>
      <c r="D40" s="58"/>
      <c r="E40" s="58"/>
      <c r="F40" s="58"/>
      <c r="G40" s="58"/>
      <c r="H40" s="15" t="s">
        <v>6</v>
      </c>
      <c r="I40" s="16">
        <f>SUM(I37+I38+I39)</f>
        <v>758848.00710000005</v>
      </c>
    </row>
    <row r="41" spans="1:9" s="1" customFormat="1" ht="32.25" customHeight="1" thickBot="1">
      <c r="A41" s="12"/>
      <c r="B41" s="13"/>
      <c r="C41" s="59" t="s">
        <v>40</v>
      </c>
      <c r="D41" s="59"/>
      <c r="E41" s="59"/>
      <c r="F41" s="59"/>
      <c r="G41" s="59"/>
      <c r="H41" s="22" t="s">
        <v>6</v>
      </c>
      <c r="I41" s="25" t="s">
        <v>60</v>
      </c>
    </row>
    <row r="42" spans="1:9" s="1" customFormat="1" ht="12.75">
      <c r="A42" s="12"/>
      <c r="B42" s="13"/>
      <c r="I42" s="21"/>
    </row>
    <row r="43" spans="1:9" s="1" customFormat="1" ht="12.75">
      <c r="A43" s="12"/>
      <c r="B43" s="13"/>
      <c r="I43" s="21"/>
    </row>
    <row r="44" spans="1:9" s="1" customFormat="1" ht="12.75">
      <c r="A44" s="12"/>
      <c r="B44" s="13"/>
      <c r="I44" s="21"/>
    </row>
    <row r="45" spans="1:9" s="1" customFormat="1" ht="12.75">
      <c r="A45" s="12"/>
      <c r="B45" s="13"/>
      <c r="I45" s="21"/>
    </row>
    <row r="46" spans="1:9" s="1" customFormat="1" ht="12.75"/>
    <row r="47" spans="1:9" s="1" customFormat="1" ht="12.75"/>
    <row r="48" spans="1:9" ht="9.75" customHeight="1"/>
    <row r="49" spans="2:9">
      <c r="B49" s="23" t="s">
        <v>42</v>
      </c>
      <c r="D49" s="64" t="s">
        <v>46</v>
      </c>
      <c r="E49" s="64"/>
      <c r="F49" s="64"/>
      <c r="G49" s="64"/>
      <c r="H49" s="64"/>
      <c r="I49" s="64"/>
    </row>
    <row r="50" spans="2:9">
      <c r="D50" s="63" t="s">
        <v>47</v>
      </c>
      <c r="E50" s="63"/>
      <c r="F50" s="63"/>
      <c r="G50" s="63"/>
      <c r="H50" s="63"/>
      <c r="I50" s="63"/>
    </row>
    <row r="51" spans="2:9">
      <c r="D51" s="63" t="s">
        <v>41</v>
      </c>
      <c r="E51" s="63"/>
      <c r="F51" s="63"/>
      <c r="G51" s="63"/>
      <c r="H51" s="63"/>
      <c r="I51" s="63"/>
    </row>
    <row r="52" spans="2:9">
      <c r="D52" s="29"/>
      <c r="E52" s="29"/>
      <c r="F52" s="29"/>
      <c r="G52" s="29"/>
      <c r="H52" s="29"/>
      <c r="I52" s="29"/>
    </row>
    <row r="53" spans="2:9">
      <c r="B53" s="64" t="s">
        <v>43</v>
      </c>
      <c r="C53" s="64"/>
      <c r="D53" s="64"/>
      <c r="E53" s="64"/>
      <c r="F53" s="64"/>
      <c r="G53" s="64"/>
      <c r="H53" s="64"/>
      <c r="I53" s="64"/>
    </row>
    <row r="54" spans="2:9">
      <c r="B54" s="63" t="s">
        <v>44</v>
      </c>
      <c r="C54" s="63"/>
      <c r="D54" s="63"/>
      <c r="E54" s="63"/>
      <c r="F54" s="63"/>
      <c r="G54" s="63"/>
      <c r="H54" s="63"/>
      <c r="I54" s="63"/>
    </row>
    <row r="55" spans="2:9">
      <c r="B55" s="63" t="s">
        <v>45</v>
      </c>
      <c r="C55" s="63"/>
      <c r="D55" s="63"/>
      <c r="E55" s="63"/>
      <c r="F55" s="63"/>
      <c r="G55" s="63"/>
      <c r="H55" s="63"/>
      <c r="I55" s="63"/>
    </row>
    <row r="65" spans="2:2">
      <c r="B65" s="6" t="s">
        <v>58</v>
      </c>
    </row>
  </sheetData>
  <mergeCells count="20">
    <mergeCell ref="B55:I55"/>
    <mergeCell ref="D49:I49"/>
    <mergeCell ref="D50:I50"/>
    <mergeCell ref="D51:I51"/>
    <mergeCell ref="B53:I53"/>
    <mergeCell ref="B54:I54"/>
    <mergeCell ref="C33:G33"/>
    <mergeCell ref="C40:G40"/>
    <mergeCell ref="C41:G41"/>
    <mergeCell ref="C34:G34"/>
    <mergeCell ref="C35:G35"/>
    <mergeCell ref="C36:G36"/>
    <mergeCell ref="C37:G37"/>
    <mergeCell ref="C38:G38"/>
    <mergeCell ref="C39:G39"/>
    <mergeCell ref="A1:I1"/>
    <mergeCell ref="A2:I2"/>
    <mergeCell ref="C4:D4"/>
    <mergeCell ref="E4:F4"/>
    <mergeCell ref="H4:I4"/>
  </mergeCells>
  <pageMargins left="0.75" right="0.25" top="0.5" bottom="0.5" header="0.3" footer="0.3"/>
  <pageSetup scale="9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Abstract</vt:lpstr>
      <vt:lpstr>Abstract!Print_Titles</vt:lpstr>
    </vt:vector>
  </TitlesOfParts>
  <Company>STYLISH COMPUTER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SHAHROZ ALI</dc:creator>
  <cp:lastModifiedBy>User</cp:lastModifiedBy>
  <cp:lastPrinted>2015-04-18T09:41:48Z</cp:lastPrinted>
  <dcterms:created xsi:type="dcterms:W3CDTF">2011-05-17T06:08:49Z</dcterms:created>
  <dcterms:modified xsi:type="dcterms:W3CDTF">2015-04-18T09:44:27Z</dcterms:modified>
</cp:coreProperties>
</file>